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/>
  <mc:AlternateContent xmlns:mc="http://schemas.openxmlformats.org/markup-compatibility/2006">
    <mc:Choice Requires="x15">
      <x15ac:absPath xmlns:x15ac="http://schemas.microsoft.com/office/spreadsheetml/2010/11/ac" url="\\MA00VFS01\grupo$\HURM-SubdireccionContAdministrativa-PPCA\00 - EXPEDIENTES CA\2026\SUMINISTROS\M260489 - SUMINISTRO EQUIPAM VARIAS ESPECIALIDADES HCS\01 INICIO 489-26\"/>
    </mc:Choice>
  </mc:AlternateContent>
  <xr:revisionPtr revIDLastSave="0" documentId="13_ncr:1_{C1C818FE-8B39-493F-B2DE-80FAC35364DD}" xr6:coauthVersionLast="36" xr6:coauthVersionMax="36" xr10:uidLastSave="{00000000-0000-0000-0000-000000000000}"/>
  <bookViews>
    <workbookView xWindow="-28920" yWindow="-180" windowWidth="29040" windowHeight="15840" activeTab="11" xr2:uid="{00000000-000D-0000-FFFF-FFFF00000000}"/>
  </bookViews>
  <sheets>
    <sheet name="LOTE 1" sheetId="30" r:id="rId1"/>
    <sheet name="LOTE 2" sheetId="14" r:id="rId2"/>
    <sheet name="LOTE 3" sheetId="15" r:id="rId3"/>
    <sheet name="LOTE 4" sheetId="17" r:id="rId4"/>
    <sheet name="LOTE 5" sheetId="19" r:id="rId5"/>
    <sheet name="LOTE 6" sheetId="20" r:id="rId6"/>
    <sheet name="LOTE 7" sheetId="21" r:id="rId7"/>
    <sheet name="LOTE 8" sheetId="22" r:id="rId8"/>
    <sheet name="LOTE 9" sheetId="24" r:id="rId9"/>
    <sheet name="LOTE 10" sheetId="23" r:id="rId10"/>
    <sheet name="LOTE 11" sheetId="25" r:id="rId11"/>
    <sheet name="LOTE 12" sheetId="29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6" i="29" l="1"/>
  <c r="D67" i="29"/>
  <c r="D68" i="29"/>
  <c r="D69" i="29"/>
  <c r="D65" i="29"/>
  <c r="E66" i="29"/>
  <c r="E67" i="29"/>
  <c r="E68" i="29"/>
  <c r="E69" i="29"/>
  <c r="E65" i="29"/>
  <c r="E10" i="20" l="1"/>
  <c r="E15" i="20"/>
  <c r="E14" i="20"/>
  <c r="E6" i="20"/>
  <c r="E8" i="20"/>
  <c r="E11" i="20"/>
  <c r="E5" i="20"/>
  <c r="D15" i="20"/>
  <c r="D14" i="20"/>
  <c r="D8" i="20"/>
  <c r="D10" i="20"/>
  <c r="D11" i="20"/>
  <c r="D6" i="20"/>
  <c r="D5" i="20"/>
  <c r="E6" i="19"/>
  <c r="D13" i="19"/>
  <c r="D12" i="19"/>
  <c r="D9" i="19"/>
  <c r="D8" i="19"/>
  <c r="D6" i="19"/>
  <c r="E17" i="17"/>
  <c r="E16" i="17"/>
  <c r="E15" i="17"/>
  <c r="E13" i="17"/>
  <c r="E12" i="17"/>
  <c r="E9" i="17"/>
  <c r="E8" i="17"/>
  <c r="E6" i="17"/>
  <c r="D17" i="17"/>
  <c r="D16" i="17"/>
  <c r="D15" i="17"/>
  <c r="D13" i="17"/>
  <c r="D12" i="17"/>
  <c r="D9" i="17"/>
  <c r="D8" i="17"/>
  <c r="E58" i="29" l="1"/>
  <c r="E59" i="29"/>
  <c r="E60" i="29"/>
  <c r="E57" i="29"/>
  <c r="E62" i="29"/>
  <c r="E47" i="29"/>
  <c r="E42" i="29"/>
  <c r="E43" i="29"/>
  <c r="E44" i="29"/>
  <c r="E45" i="29"/>
  <c r="E41" i="29"/>
  <c r="D58" i="29"/>
  <c r="D59" i="29"/>
  <c r="D60" i="29"/>
  <c r="D57" i="29"/>
  <c r="D51" i="29"/>
  <c r="D52" i="29"/>
  <c r="D53" i="29"/>
  <c r="D54" i="29"/>
  <c r="D55" i="29"/>
  <c r="D50" i="29"/>
  <c r="D42" i="29"/>
  <c r="D43" i="29"/>
  <c r="D44" i="29"/>
  <c r="D45" i="29"/>
  <c r="D41" i="29"/>
  <c r="D38" i="29"/>
  <c r="D39" i="29"/>
  <c r="D37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22" i="29"/>
  <c r="D15" i="29"/>
  <c r="D16" i="29"/>
  <c r="D17" i="29"/>
  <c r="D18" i="29"/>
  <c r="D19" i="29"/>
  <c r="D20" i="29"/>
  <c r="D14" i="29"/>
  <c r="D7" i="29"/>
  <c r="D8" i="29"/>
  <c r="D9" i="29"/>
  <c r="D10" i="29"/>
  <c r="D11" i="29"/>
  <c r="D12" i="29"/>
  <c r="D6" i="29"/>
  <c r="D6" i="23" l="1"/>
  <c r="D7" i="23"/>
  <c r="D8" i="23"/>
  <c r="D9" i="23"/>
  <c r="D10" i="23"/>
  <c r="D5" i="23"/>
  <c r="D7" i="24"/>
  <c r="D8" i="24"/>
  <c r="D9" i="24"/>
  <c r="D11" i="24"/>
  <c r="D12" i="24"/>
  <c r="D14" i="24"/>
  <c r="D15" i="24"/>
  <c r="D17" i="24"/>
  <c r="D6" i="24"/>
  <c r="D16" i="14"/>
  <c r="D15" i="14"/>
  <c r="D14" i="14"/>
  <c r="D12" i="14"/>
  <c r="D11" i="14"/>
  <c r="D10" i="14"/>
  <c r="D9" i="14"/>
  <c r="D7" i="14"/>
  <c r="D6" i="14"/>
  <c r="D5" i="14"/>
  <c r="E5" i="30"/>
  <c r="D5" i="30"/>
  <c r="D6" i="25" l="1"/>
  <c r="E6" i="25" s="1"/>
  <c r="D7" i="25"/>
  <c r="E7" i="25" s="1"/>
  <c r="D8" i="25"/>
  <c r="E8" i="25" s="1"/>
  <c r="D9" i="25"/>
  <c r="E9" i="25" s="1"/>
  <c r="D5" i="25"/>
  <c r="E5" i="25" s="1"/>
  <c r="D7" i="22"/>
  <c r="D6" i="22"/>
  <c r="D5" i="22"/>
</calcChain>
</file>

<file path=xl/sharedStrings.xml><?xml version="1.0" encoding="utf-8"?>
<sst xmlns="http://schemas.openxmlformats.org/spreadsheetml/2006/main" count="279" uniqueCount="164">
  <si>
    <t>CRITERIOS TÉCNICOS</t>
  </si>
  <si>
    <t>PUNTUACIÓN</t>
  </si>
  <si>
    <t>Piezas de mano con sistema de refrigeración integrado</t>
  </si>
  <si>
    <t>Luz pulsada:</t>
  </si>
  <si>
    <t>TORRE DE CIRUGÍA LAPAROSCOPIA/HISTEROSCOPIA PARA GINECOLOGÍA</t>
  </si>
  <si>
    <t>Fuente de luz LED:</t>
  </si>
  <si>
    <t>Ajuste automático de la intensidad.</t>
  </si>
  <si>
    <t>Mayor número de salidas monopolares y bipolares.</t>
  </si>
  <si>
    <t>TORRE LAPAROSCOPIA CIRUGÍA GENERAL Y DIGESTIVA</t>
  </si>
  <si>
    <t>Capacidad de memoria para procedimientos personalizados.</t>
  </si>
  <si>
    <t>TORRE ARTROSCOPIA PARA CIRUGÍA ORTOPÉDICA Y TRAUMATOLOGÍA</t>
  </si>
  <si>
    <t>Video procesador 4K:</t>
  </si>
  <si>
    <t>Cabezal de cámara 4K:</t>
  </si>
  <si>
    <t>TORRE CIRUGÍA ORL</t>
  </si>
  <si>
    <t>Botón funcionamiento manual en caso de fallo del pedal durante la cirugía.</t>
  </si>
  <si>
    <t>UNIDAD COMPACTA DE ORL CON MICROSCOPIO INTEGRADO Y PROCESADOR DE IMAGEN</t>
  </si>
  <si>
    <t>Unidad compacta:</t>
  </si>
  <si>
    <t>Sistema de aspiración:</t>
  </si>
  <si>
    <t>Microscopio de diagnóstico ORL:</t>
  </si>
  <si>
    <t>Sistema de endoscopia:</t>
  </si>
  <si>
    <t>Sistema que permita realizar procedimientos de estroboscopia.</t>
  </si>
  <si>
    <t>Monitor giratorio y orientable.</t>
  </si>
  <si>
    <t>Sistema de interrupción del flujo de gas automatizado en la apertura de cámara.</t>
  </si>
  <si>
    <t>Lámpara hendidura</t>
  </si>
  <si>
    <t>Frontofocómetro automatizado</t>
  </si>
  <si>
    <t>Juego de Lentes de prueba.</t>
  </si>
  <si>
    <t>Montura gafa adultos</t>
  </si>
  <si>
    <t>Montura gafa pediátrica</t>
  </si>
  <si>
    <t>Oftalmoscopio binocular.</t>
  </si>
  <si>
    <t>Oftalmoscopio</t>
  </si>
  <si>
    <t>Retinoscopio</t>
  </si>
  <si>
    <t>Pantalla de optotipos</t>
  </si>
  <si>
    <t>Sistema de programación de tratamientos en sección de favoritos o equivalente.</t>
  </si>
  <si>
    <t>Inclusión de equipo de aspiración de humos con activación automática.</t>
  </si>
  <si>
    <t>LÁSER DE CO2 QUIRÚRGICO</t>
  </si>
  <si>
    <t>Para medición de AV</t>
  </si>
  <si>
    <t>Test horario para astigmatismo.</t>
  </si>
  <si>
    <t>Test de puntos para cilindro cruzado.</t>
  </si>
  <si>
    <t>Para medición de sensibilidad contraste</t>
  </si>
  <si>
    <t>Para medición de la binocularidad</t>
  </si>
  <si>
    <t>Test Schober</t>
  </si>
  <si>
    <t>Balance duocromo</t>
  </si>
  <si>
    <t>Balance AV</t>
  </si>
  <si>
    <t>Frecuencia espacial que permita separar las imágenes al 100%, sin crear imágenes fantasmas</t>
  </si>
  <si>
    <t>Láser Nd:YAG</t>
  </si>
  <si>
    <t>Sistema de captura y almacenaje de imágenes y vídeo con inclusión de interfaz HL7 y DICOM para integración de HIS o PACS</t>
  </si>
  <si>
    <t>PONDERACIÓN</t>
  </si>
  <si>
    <t>LÁSER NEODIMIO YAG/IPL PARA DERMATOLOGÍA</t>
  </si>
  <si>
    <t>Bomba de irrigación con función de autopurgado.</t>
  </si>
  <si>
    <t>MOTOR QUIRÚRGICO ORL</t>
  </si>
  <si>
    <t>CENTRÍFUGA ESTÁNDAR</t>
  </si>
  <si>
    <t>COLPOSCOPIO/ MICROSCOPIO GINECOLOGÍA CON CÁMARA Y MONITOR</t>
  </si>
  <si>
    <t>INCUBADOR</t>
  </si>
  <si>
    <t>UNIDAD DE EXPLORACIÓN/REFRACCIÓN (SIN CÁMARA/ORDENADOR)</t>
  </si>
  <si>
    <t>Potencia superior. Indicar</t>
  </si>
  <si>
    <t>Equipo compatible con aplicaciones quirúrgicas de ORL.</t>
  </si>
  <si>
    <t xml:space="preserve">Pantalla táctil a color </t>
  </si>
  <si>
    <t>Mayor longitud de onda</t>
  </si>
  <si>
    <t>Inclusión de segundo cabezal con tamaño de punto superior</t>
  </si>
  <si>
    <t>Sistema de enfriamiento de la piel con regulador automático de la temperatura integrado en el cabezal</t>
  </si>
  <si>
    <t>Medidor de eficiencia de las piezas de mano integrado en el equipo</t>
  </si>
  <si>
    <t>Mayor rango de longitud de onda</t>
  </si>
  <si>
    <t>Ajuste automático de la intensidad</t>
  </si>
  <si>
    <t xml:space="preserve">Inclusión herramientas de tratamiento de imagen para determinación diagnóstica y quirúrgica. </t>
  </si>
  <si>
    <t>Función de control de todos los equipos que compongan la torre a través del procesador</t>
  </si>
  <si>
    <t>Botones programables</t>
  </si>
  <si>
    <t>Peso inferior al mínimo indicado</t>
  </si>
  <si>
    <t>Insuflador de CO2</t>
  </si>
  <si>
    <t>Video procesador 4K</t>
  </si>
  <si>
    <t>Fuente de luz LED</t>
  </si>
  <si>
    <t xml:space="preserve">Flujo máximo superior </t>
  </si>
  <si>
    <t xml:space="preserve">Presión máxima superior </t>
  </si>
  <si>
    <t>Capacidad de memoria para procedimientos personalizados</t>
  </si>
  <si>
    <t>Generador de resectoscopio</t>
  </si>
  <si>
    <t>Inclusión de otras funciones distintas a las exigidas. Indicar.</t>
  </si>
  <si>
    <t>Cabezal de cámara 4K</t>
  </si>
  <si>
    <t>Plataforma que permita su actualización a 3D e IR para fluorescencia</t>
  </si>
  <si>
    <t>Inclusión de ópticas adicionales distintas a las exigidas como mínimas</t>
  </si>
  <si>
    <t xml:space="preserve">Velocidad máxima superior </t>
  </si>
  <si>
    <t>Ajuste de la velocidad tanto en revoluciones por minuto como por fuerza centrífuga</t>
  </si>
  <si>
    <t>Temporizador superior al mínimo indicado en el modo contínuo</t>
  </si>
  <si>
    <t>Unidad con ruedas</t>
  </si>
  <si>
    <t>Inclusión de un cajón con superficie calefactada para espejos.</t>
  </si>
  <si>
    <t>Inclusión de mayor número de cajones</t>
  </si>
  <si>
    <t>Sistema de vaciado automático del depósito</t>
  </si>
  <si>
    <t>Inclusión de sistema de lavado de tubos.</t>
  </si>
  <si>
    <t>Focalización micrométrica</t>
  </si>
  <si>
    <t>Mayor número de posiciones en el cambiador de aumentos</t>
  </si>
  <si>
    <t xml:space="preserve"> </t>
  </si>
  <si>
    <t>Equipo que permita su integración con un láser</t>
  </si>
  <si>
    <t>Mando en cabezal para el encendido de la Fuente de Luz del microscopio, intensidad de luz y cambio de filtros</t>
  </si>
  <si>
    <t xml:space="preserve">Mayor capacidad por cámara de incubación </t>
  </si>
  <si>
    <t xml:space="preserve">Mayor número de cámaras de incubación </t>
  </si>
  <si>
    <t xml:space="preserve">Ventana de observación que permita visualizar el contenido sin acceder a la cámara </t>
  </si>
  <si>
    <t>PC incluido con software de registro de datos</t>
  </si>
  <si>
    <t>Sillón con respaldo reclinable con recorrido superior a los 200 mm</t>
  </si>
  <si>
    <t>Unidad accesible y adaptada a silla de ruedas</t>
  </si>
  <si>
    <t>Panel de control que permita el encendido y apagado general de la unidad</t>
  </si>
  <si>
    <t>Mecanismo de seguridad del tablero que detenga el movimiento del mismo si este entra en contacto con la pierna</t>
  </si>
  <si>
    <t>Sistema de ahorro de energía con función de auto apagado</t>
  </si>
  <si>
    <t>Sistema de cableado interno</t>
  </si>
  <si>
    <t>Luz ambiental tipo LED</t>
  </si>
  <si>
    <t xml:space="preserve">Ancho de la hendidura sea continuo desde 14 a 0 mm </t>
  </si>
  <si>
    <t>Longitud de la hendidura sea continua desde 14 a 1 mm.</t>
  </si>
  <si>
    <t>Ángulo de la hendidura que vaya de 0 a 180º</t>
  </si>
  <si>
    <t>Inclusión de filtros adicionales a los descritos</t>
  </si>
  <si>
    <t>Inclusión de campos de visión distintos</t>
  </si>
  <si>
    <t>Inclinación de la hendidura en pasos de 5º, 10º, 15º y 20º.</t>
  </si>
  <si>
    <t>Medición de esferas de 0 a +- 25D en pasos de 0.01D / 0.12D / 0.25D.</t>
  </si>
  <si>
    <t>Medición de cilindro de 0 a +- 10D en pasos de 0.01D / 0.12D / 0.25D.</t>
  </si>
  <si>
    <t>Medición de eje de 0º a 180º (pasos de 1º).</t>
  </si>
  <si>
    <t>Medición ADD de 0 a +10D en pasos de 0.01D / 0.12D / 0.25D.</t>
  </si>
  <si>
    <t>Medición de potencia de prisma de 0 a 1.0</t>
  </si>
  <si>
    <t>Medición modo cilindro MIX /- /+.</t>
  </si>
  <si>
    <t>Medición modo prisma X-Y (coordenadas ortogonales), P - B (coordenadas polares).</t>
  </si>
  <si>
    <t>Transmitancia UV de 0º a 100º pasos de 1% / 5%.</t>
  </si>
  <si>
    <t>Medición diámetro lente de 5 a 100 mm.</t>
  </si>
  <si>
    <t>Equipo que muestre en pantalla: Esf, Cil, Eje, Prisma, Add, OD/OI.</t>
  </si>
  <si>
    <t>Impresora térmica interna</t>
  </si>
  <si>
    <t>Calibración automática</t>
  </si>
  <si>
    <t>Inclusión paño de microfibra</t>
  </si>
  <si>
    <t xml:space="preserve">Inclusión de cilindros en cruz </t>
  </si>
  <si>
    <t>232 piezas de lentes de prueba con bordes de plástico</t>
  </si>
  <si>
    <t>Superficie de aluminio con escalas grabadas y legibles</t>
  </si>
  <si>
    <t xml:space="preserve">Soporte de lentes posterior con resorte </t>
  </si>
  <si>
    <t>Polarizador de rotación</t>
  </si>
  <si>
    <t>Ajuste de ángulo pantoscópico.</t>
  </si>
  <si>
    <t>Mayor rango de distancia interpupilar</t>
  </si>
  <si>
    <t xml:space="preserve">Capacidad para mayor número de lentes </t>
  </si>
  <si>
    <t>Unidad con dos baterías y cargador</t>
  </si>
  <si>
    <t>Color LED neutro</t>
  </si>
  <si>
    <t>Autonomía de la batería superior a 6 horas</t>
  </si>
  <si>
    <t>Inclusión difusor de luz</t>
  </si>
  <si>
    <t xml:space="preserve">Inclusión de sistema óptico inteligente (IOS) </t>
  </si>
  <si>
    <t>Piezas ópticas montadas sobre marco metálico</t>
  </si>
  <si>
    <t>Carcasa hermética al polvo</t>
  </si>
  <si>
    <t>Apoyo frontal desmontable</t>
  </si>
  <si>
    <t>Frecuencias y niveles de contraste ajustables y memorizables</t>
  </si>
  <si>
    <t>Pantalla LED LCD de 22”</t>
  </si>
  <si>
    <t>Polarización del 100%.</t>
  </si>
  <si>
    <t>Fuente luminosa de LED Maddox blanco</t>
  </si>
  <si>
    <t>Conexión WiFi y USB</t>
  </si>
  <si>
    <t>Generalidades:</t>
  </si>
  <si>
    <t>Detección automática del tipo de lente</t>
  </si>
  <si>
    <t>Fuente de luz con refracción LED verde de 535 nm</t>
  </si>
  <si>
    <t xml:space="preserve">Inclusión de filtros IR/UV </t>
  </si>
  <si>
    <t>Ventana del visor baja y corregida</t>
  </si>
  <si>
    <t>Disponibilidad de los siguientes tests:</t>
  </si>
  <si>
    <t>Fluencia máxima superior</t>
  </si>
  <si>
    <t>Spot regulable en mas tamaños que los indicados</t>
  </si>
  <si>
    <t xml:space="preserve">Calibración automática </t>
  </si>
  <si>
    <t>Flujo máximo superior</t>
  </si>
  <si>
    <t>Presión máxima superior</t>
  </si>
  <si>
    <t>Micromanipulador adaptable a las principales marcas de microscopios y colposcopios del mercado</t>
  </si>
  <si>
    <t>Calidad Full HD del sistema de captura y almacenaje de imágenes y vídeo</t>
  </si>
  <si>
    <t>EMPRESA LICITADORA</t>
  </si>
  <si>
    <t>Aspectos a valorar</t>
  </si>
  <si>
    <t>Referencia documental</t>
  </si>
  <si>
    <t>Modelo</t>
  </si>
  <si>
    <t>Mayor capacidad de flujo de aspiración</t>
  </si>
  <si>
    <t xml:space="preserve">Inclusión de lentes de distancia focal que las indicadas                                                                              </t>
  </si>
  <si>
    <r>
      <t xml:space="preserve">Rango de dioptrías superior a </t>
    </r>
    <r>
      <rPr>
        <sz val="8"/>
        <color theme="1"/>
        <rFont val="Calibri"/>
        <family val="2"/>
      </rPr>
      <t xml:space="preserve">± </t>
    </r>
    <r>
      <rPr>
        <sz val="8"/>
        <color theme="1"/>
        <rFont val="Segoe UI Symbol"/>
        <family val="2"/>
      </rPr>
      <t>5</t>
    </r>
  </si>
  <si>
    <t>Inclusión apoyo blando orbital</t>
  </si>
  <si>
    <t>Test de IshiHara 32 cartas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</si>
</sst>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Segoe UI Symbol"/>
      <family val="2"/>
    </font>
    <font>
      <b/>
      <sz val="8"/>
      <color rgb="FF000000"/>
      <name val="Segoe UI Symbol"/>
      <family val="2"/>
    </font>
    <font>
      <b/>
      <sz val="8"/>
      <color theme="1"/>
      <name val="Segoe UI Symbol"/>
      <family val="2"/>
    </font>
    <font>
      <b/>
      <sz val="8"/>
      <color theme="0"/>
      <name val="Segoe UI Symbol"/>
      <family val="2"/>
    </font>
    <font>
      <sz val="11"/>
      <color theme="1"/>
      <name val="Calibri"/>
      <family val="2"/>
      <scheme val="minor"/>
    </font>
    <font>
      <sz val="8"/>
      <color rgb="FF000000"/>
      <name val="Segoe UI Symbol"/>
      <family val="2"/>
    </font>
    <font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5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 applyAlignment="1">
      <alignment horizontal="justify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 indent="2"/>
    </xf>
    <xf numFmtId="0" fontId="3" fillId="0" borderId="17" xfId="0" applyFont="1" applyBorder="1" applyAlignment="1">
      <alignment horizontal="left" vertical="center" wrapText="1" indent="2"/>
    </xf>
    <xf numFmtId="0" fontId="5" fillId="2" borderId="5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wrapText="1"/>
    </xf>
    <xf numFmtId="165" fontId="3" fillId="0" borderId="9" xfId="1" applyNumberFormat="1" applyFont="1" applyBorder="1" applyAlignment="1">
      <alignment horizontal="center" vertical="center" wrapText="1"/>
    </xf>
    <xf numFmtId="165" fontId="3" fillId="0" borderId="10" xfId="1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indent="3"/>
    </xf>
    <xf numFmtId="0" fontId="5" fillId="0" borderId="12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wrapText="1"/>
    </xf>
    <xf numFmtId="165" fontId="5" fillId="2" borderId="12" xfId="0" applyNumberFormat="1" applyFont="1" applyFill="1" applyBorder="1" applyAlignment="1">
      <alignment horizontal="center" wrapText="1"/>
    </xf>
    <xf numFmtId="0" fontId="5" fillId="0" borderId="16" xfId="0" applyFont="1" applyBorder="1" applyAlignment="1">
      <alignment horizontal="left" vertical="center" indent="2"/>
    </xf>
    <xf numFmtId="0" fontId="3" fillId="0" borderId="16" xfId="0" applyFont="1" applyBorder="1" applyAlignment="1">
      <alignment horizontal="left" vertical="center" wrapText="1" indent="5"/>
    </xf>
    <xf numFmtId="0" fontId="3" fillId="0" borderId="17" xfId="0" applyFont="1" applyBorder="1" applyAlignment="1">
      <alignment horizontal="left" vertical="center" wrapText="1" indent="5"/>
    </xf>
    <xf numFmtId="0" fontId="5" fillId="0" borderId="16" xfId="0" applyFont="1" applyBorder="1" applyAlignment="1">
      <alignment horizontal="left" vertical="center" wrapText="1" indent="2"/>
    </xf>
    <xf numFmtId="165" fontId="3" fillId="0" borderId="9" xfId="1" applyNumberFormat="1" applyFont="1" applyBorder="1" applyAlignment="1">
      <alignment horizontal="left" vertical="center" wrapText="1" indent="5"/>
    </xf>
    <xf numFmtId="165" fontId="3" fillId="0" borderId="10" xfId="1" applyNumberFormat="1" applyFont="1" applyBorder="1" applyAlignment="1">
      <alignment horizontal="left" vertical="center" wrapText="1" indent="5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 indent="2"/>
    </xf>
    <xf numFmtId="0" fontId="3" fillId="0" borderId="17" xfId="0" applyFont="1" applyBorder="1" applyAlignment="1">
      <alignment horizontal="left" vertical="center" indent="3"/>
    </xf>
    <xf numFmtId="0" fontId="3" fillId="0" borderId="16" xfId="0" applyFont="1" applyBorder="1" applyAlignment="1">
      <alignment horizontal="left" vertical="center" indent="4"/>
    </xf>
    <xf numFmtId="0" fontId="3" fillId="0" borderId="17" xfId="0" applyFont="1" applyBorder="1" applyAlignment="1">
      <alignment horizontal="left" vertical="center" indent="4"/>
    </xf>
    <xf numFmtId="165" fontId="3" fillId="0" borderId="9" xfId="1" applyNumberFormat="1" applyFont="1" applyBorder="1" applyAlignment="1">
      <alignment horizontal="left" vertical="center" indent="4"/>
    </xf>
    <xf numFmtId="165" fontId="3" fillId="0" borderId="10" xfId="1" applyNumberFormat="1" applyFont="1" applyBorder="1" applyAlignment="1">
      <alignment horizontal="left" vertical="center" indent="4"/>
    </xf>
    <xf numFmtId="0" fontId="5" fillId="2" borderId="0" xfId="0" applyFont="1" applyFill="1" applyAlignment="1">
      <alignment horizontal="center"/>
    </xf>
    <xf numFmtId="0" fontId="5" fillId="2" borderId="19" xfId="0" applyFont="1" applyFill="1" applyBorder="1" applyAlignment="1">
      <alignment wrapText="1"/>
    </xf>
    <xf numFmtId="0" fontId="5" fillId="0" borderId="20" xfId="0" applyFont="1" applyBorder="1" applyAlignment="1">
      <alignment horizontal="left" vertical="center" indent="2"/>
    </xf>
    <xf numFmtId="0" fontId="3" fillId="0" borderId="20" xfId="0" applyFont="1" applyBorder="1" applyAlignment="1">
      <alignment horizontal="left" vertical="center" wrapText="1" indent="5"/>
    </xf>
    <xf numFmtId="0" fontId="3" fillId="0" borderId="20" xfId="0" applyFont="1" applyBorder="1" applyAlignment="1">
      <alignment horizontal="left" vertical="center" indent="5"/>
    </xf>
    <xf numFmtId="0" fontId="5" fillId="0" borderId="22" xfId="0" applyFont="1" applyBorder="1" applyAlignment="1">
      <alignment horizontal="left" vertical="center" indent="2"/>
    </xf>
    <xf numFmtId="0" fontId="3" fillId="0" borderId="21" xfId="0" applyFont="1" applyBorder="1" applyAlignment="1">
      <alignment horizontal="left" vertical="center" wrapText="1" indent="5"/>
    </xf>
    <xf numFmtId="0" fontId="3" fillId="0" borderId="18" xfId="0" applyFont="1" applyBorder="1" applyAlignment="1">
      <alignment horizontal="left" vertical="center" wrapText="1" indent="2"/>
    </xf>
    <xf numFmtId="164" fontId="3" fillId="0" borderId="6" xfId="0" applyNumberFormat="1" applyFont="1" applyBorder="1" applyAlignment="1">
      <alignment horizontal="center" vertical="center" wrapText="1"/>
    </xf>
    <xf numFmtId="165" fontId="3" fillId="0" borderId="23" xfId="1" applyNumberFormat="1" applyFont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wrapText="1"/>
    </xf>
    <xf numFmtId="165" fontId="3" fillId="0" borderId="24" xfId="1" applyNumberFormat="1" applyFont="1" applyBorder="1" applyAlignment="1">
      <alignment horizontal="center" vertical="center" wrapText="1"/>
    </xf>
    <xf numFmtId="165" fontId="3" fillId="0" borderId="25" xfId="1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 indent="1"/>
    </xf>
    <xf numFmtId="0" fontId="5" fillId="0" borderId="20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indent="3"/>
    </xf>
    <xf numFmtId="0" fontId="3" fillId="0" borderId="20" xfId="0" applyFont="1" applyBorder="1" applyAlignment="1">
      <alignment horizontal="left" vertical="center" indent="3"/>
    </xf>
    <xf numFmtId="0" fontId="3" fillId="2" borderId="20" xfId="0" applyFont="1" applyFill="1" applyBorder="1" applyAlignment="1">
      <alignment horizontal="left" wrapText="1" indent="3"/>
    </xf>
    <xf numFmtId="0" fontId="5" fillId="2" borderId="13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 indent="1"/>
    </xf>
    <xf numFmtId="0" fontId="5" fillId="2" borderId="28" xfId="0" applyFont="1" applyFill="1" applyBorder="1" applyAlignment="1">
      <alignment wrapText="1"/>
    </xf>
    <xf numFmtId="0" fontId="4" fillId="0" borderId="28" xfId="0" applyFont="1" applyBorder="1" applyAlignment="1">
      <alignment horizontal="justify" vertical="center"/>
    </xf>
    <xf numFmtId="0" fontId="5" fillId="0" borderId="6" xfId="0" applyFont="1" applyBorder="1" applyAlignment="1">
      <alignment horizontal="left" vertical="center" indent="2"/>
    </xf>
    <xf numFmtId="0" fontId="5" fillId="0" borderId="7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 indent="2"/>
    </xf>
    <xf numFmtId="0" fontId="3" fillId="0" borderId="30" xfId="0" applyFont="1" applyBorder="1" applyAlignment="1">
      <alignment horizontal="left" vertical="center" wrapText="1" indent="4"/>
    </xf>
    <xf numFmtId="0" fontId="5" fillId="0" borderId="30" xfId="0" applyFont="1" applyBorder="1" applyAlignment="1">
      <alignment horizontal="left" vertical="center" wrapText="1" indent="2"/>
    </xf>
    <xf numFmtId="0" fontId="3" fillId="0" borderId="30" xfId="0" applyFont="1" applyBorder="1" applyAlignment="1">
      <alignment horizontal="left" vertical="center" indent="4"/>
    </xf>
    <xf numFmtId="0" fontId="3" fillId="0" borderId="30" xfId="0" applyFont="1" applyBorder="1" applyAlignment="1">
      <alignment horizontal="left" vertical="center" wrapText="1" indent="5"/>
    </xf>
    <xf numFmtId="0" fontId="3" fillId="0" borderId="10" xfId="0" applyFont="1" applyBorder="1" applyAlignment="1">
      <alignment horizontal="left" vertical="center" wrapText="1" indent="5"/>
    </xf>
    <xf numFmtId="0" fontId="3" fillId="2" borderId="30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0" borderId="9" xfId="0" applyFont="1" applyBorder="1" applyAlignment="1">
      <alignment horizontal="left" vertical="center" wrapText="1" indent="2"/>
    </xf>
    <xf numFmtId="0" fontId="3" fillId="0" borderId="9" xfId="0" applyFont="1" applyBorder="1" applyAlignment="1">
      <alignment horizontal="left" vertical="center" wrapText="1" indent="4"/>
    </xf>
    <xf numFmtId="0" fontId="3" fillId="0" borderId="9" xfId="0" applyFont="1" applyBorder="1" applyAlignment="1">
      <alignment horizontal="left" vertical="center" wrapText="1" indent="5"/>
    </xf>
    <xf numFmtId="0" fontId="5" fillId="0" borderId="18" xfId="0" applyFont="1" applyBorder="1" applyAlignment="1">
      <alignment horizontal="left" vertical="center" indent="2"/>
    </xf>
    <xf numFmtId="0" fontId="5" fillId="0" borderId="32" xfId="0" applyFont="1" applyBorder="1" applyAlignment="1">
      <alignment horizontal="center" vertical="center" wrapText="1"/>
    </xf>
    <xf numFmtId="0" fontId="5" fillId="2" borderId="33" xfId="0" applyFont="1" applyFill="1" applyBorder="1" applyAlignment="1">
      <alignment wrapText="1"/>
    </xf>
    <xf numFmtId="165" fontId="3" fillId="0" borderId="6" xfId="1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3" fillId="0" borderId="34" xfId="0" applyFont="1" applyBorder="1" applyAlignment="1">
      <alignment horizontal="left" vertical="center" wrapText="1" indent="2"/>
    </xf>
    <xf numFmtId="0" fontId="3" fillId="0" borderId="35" xfId="0" applyFont="1" applyBorder="1" applyAlignment="1">
      <alignment horizontal="left" vertical="center" wrapText="1" indent="2"/>
    </xf>
    <xf numFmtId="0" fontId="5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 indent="2"/>
    </xf>
    <xf numFmtId="0" fontId="3" fillId="0" borderId="34" xfId="0" applyFont="1" applyBorder="1" applyAlignment="1">
      <alignment horizontal="left" vertical="center" indent="5"/>
    </xf>
    <xf numFmtId="0" fontId="3" fillId="0" borderId="34" xfId="0" applyFont="1" applyBorder="1" applyAlignment="1">
      <alignment horizontal="left" vertical="center" wrapText="1" indent="5"/>
    </xf>
    <xf numFmtId="0" fontId="3" fillId="0" borderId="34" xfId="0" applyFont="1" applyBorder="1" applyAlignment="1">
      <alignment horizontal="left" vertical="center" indent="7"/>
    </xf>
    <xf numFmtId="0" fontId="3" fillId="0" borderId="34" xfId="0" applyFont="1" applyBorder="1" applyAlignment="1">
      <alignment horizontal="left" vertical="center" indent="10"/>
    </xf>
    <xf numFmtId="0" fontId="3" fillId="0" borderId="34" xfId="0" applyFont="1" applyBorder="1" applyAlignment="1">
      <alignment horizontal="left" vertical="center" wrapText="1" indent="10"/>
    </xf>
    <xf numFmtId="0" fontId="3" fillId="2" borderId="9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left" wrapText="1"/>
    </xf>
    <xf numFmtId="165" fontId="5" fillId="0" borderId="9" xfId="1" applyNumberFormat="1" applyFont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wrapText="1"/>
    </xf>
    <xf numFmtId="0" fontId="5" fillId="2" borderId="36" xfId="0" applyFont="1" applyFill="1" applyBorder="1" applyAlignment="1">
      <alignment horizontal="left" wrapText="1" indent="2"/>
    </xf>
    <xf numFmtId="164" fontId="5" fillId="2" borderId="26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 indent="5"/>
    </xf>
    <xf numFmtId="0" fontId="3" fillId="0" borderId="35" xfId="0" applyFont="1" applyBorder="1" applyAlignment="1">
      <alignment horizontal="left" vertical="center" indent="7"/>
    </xf>
    <xf numFmtId="164" fontId="3" fillId="0" borderId="2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1" fillId="2" borderId="0" xfId="0" applyNumberFormat="1" applyFont="1" applyFill="1"/>
    <xf numFmtId="0" fontId="3" fillId="0" borderId="16" xfId="0" applyFont="1" applyBorder="1" applyAlignment="1">
      <alignment horizontal="left" vertical="center" indent="2"/>
    </xf>
    <xf numFmtId="0" fontId="3" fillId="2" borderId="21" xfId="0" applyFont="1" applyFill="1" applyBorder="1" applyAlignment="1">
      <alignment horizontal="left" vertical="center" wrapText="1" indent="3"/>
    </xf>
    <xf numFmtId="0" fontId="5" fillId="5" borderId="37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 wrapText="1"/>
    </xf>
    <xf numFmtId="164" fontId="5" fillId="0" borderId="29" xfId="0" applyNumberFormat="1" applyFont="1" applyBorder="1" applyAlignment="1">
      <alignment vertical="center" wrapText="1"/>
    </xf>
    <xf numFmtId="164" fontId="3" fillId="2" borderId="30" xfId="0" applyNumberFormat="1" applyFont="1" applyFill="1" applyBorder="1" applyAlignment="1">
      <alignment horizontal="center" vertical="center" wrapText="1"/>
    </xf>
    <xf numFmtId="164" fontId="3" fillId="2" borderId="31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9"/>
  <sheetViews>
    <sheetView zoomScale="145" zoomScaleNormal="145" workbookViewId="0"/>
  </sheetViews>
  <sheetFormatPr baseColWidth="10" defaultColWidth="9.140625" defaultRowHeight="12.75" x14ac:dyDescent="0.2"/>
  <cols>
    <col min="1" max="1" width="9.140625" style="1"/>
    <col min="2" max="2" width="9.140625" style="13"/>
    <col min="3" max="3" width="70.85546875" style="5" bestFit="1" customWidth="1"/>
    <col min="4" max="4" width="14.42578125" style="5" customWidth="1"/>
    <col min="5" max="5" width="15.140625" style="14" customWidth="1"/>
    <col min="6" max="6" width="24" style="1" customWidth="1"/>
    <col min="7" max="7" width="22.85546875" style="1" customWidth="1"/>
    <col min="8" max="16384" width="9.140625" style="1"/>
  </cols>
  <sheetData>
    <row r="1" spans="2:7" ht="44.25" customHeight="1" thickBot="1" x14ac:dyDescent="0.25"/>
    <row r="2" spans="2:7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7" ht="15.75" customHeight="1" thickBot="1" x14ac:dyDescent="0.25">
      <c r="B3" s="143" t="s">
        <v>34</v>
      </c>
      <c r="C3" s="144"/>
      <c r="D3" s="22" t="s">
        <v>46</v>
      </c>
      <c r="E3" s="23" t="s">
        <v>1</v>
      </c>
      <c r="F3" s="128" t="s">
        <v>156</v>
      </c>
      <c r="G3" s="129" t="s">
        <v>157</v>
      </c>
    </row>
    <row r="4" spans="2:7" ht="15.75" customHeight="1" thickBot="1" x14ac:dyDescent="0.25">
      <c r="B4" s="31">
        <v>1</v>
      </c>
      <c r="C4" s="32" t="s">
        <v>34</v>
      </c>
      <c r="D4" s="27">
        <v>1</v>
      </c>
      <c r="E4" s="24">
        <v>34</v>
      </c>
      <c r="F4" s="147" t="s">
        <v>158</v>
      </c>
      <c r="G4" s="148"/>
    </row>
    <row r="5" spans="2:7" x14ac:dyDescent="0.2">
      <c r="B5" s="8"/>
      <c r="C5" s="55" t="s">
        <v>54</v>
      </c>
      <c r="D5" s="28">
        <f>D4/5</f>
        <v>0.2</v>
      </c>
      <c r="E5" s="25">
        <f>34/5</f>
        <v>6.8</v>
      </c>
      <c r="F5" s="126"/>
      <c r="G5" s="127"/>
    </row>
    <row r="6" spans="2:7" x14ac:dyDescent="0.2">
      <c r="B6" s="9"/>
      <c r="C6" s="124" t="s">
        <v>153</v>
      </c>
      <c r="D6" s="28">
        <v>0.2</v>
      </c>
      <c r="E6" s="25">
        <v>6.8</v>
      </c>
      <c r="F6" s="130"/>
      <c r="G6" s="131"/>
    </row>
    <row r="7" spans="2:7" x14ac:dyDescent="0.2">
      <c r="B7" s="8"/>
      <c r="C7" s="20" t="s">
        <v>32</v>
      </c>
      <c r="D7" s="28">
        <v>0.2</v>
      </c>
      <c r="E7" s="25">
        <v>6.8</v>
      </c>
      <c r="F7" s="130"/>
      <c r="G7" s="131"/>
    </row>
    <row r="8" spans="2:7" x14ac:dyDescent="0.2">
      <c r="B8" s="8"/>
      <c r="C8" s="20" t="s">
        <v>33</v>
      </c>
      <c r="D8" s="28">
        <v>0.2</v>
      </c>
      <c r="E8" s="25">
        <v>6.8</v>
      </c>
      <c r="F8" s="130"/>
      <c r="G8" s="131"/>
    </row>
    <row r="9" spans="2:7" ht="13.5" thickBot="1" x14ac:dyDescent="0.25">
      <c r="B9" s="17"/>
      <c r="C9" s="21" t="s">
        <v>55</v>
      </c>
      <c r="D9" s="29">
        <v>0.2</v>
      </c>
      <c r="E9" s="26">
        <v>6.8</v>
      </c>
      <c r="F9" s="132"/>
      <c r="G9" s="133"/>
    </row>
  </sheetData>
  <mergeCells count="4">
    <mergeCell ref="B2:E2"/>
    <mergeCell ref="B3:C3"/>
    <mergeCell ref="F2:G2"/>
    <mergeCell ref="F4:G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8"/>
  <sheetViews>
    <sheetView zoomScale="145" zoomScaleNormal="145" workbookViewId="0">
      <selection activeCell="F7" sqref="F7:G7"/>
    </sheetView>
  </sheetViews>
  <sheetFormatPr baseColWidth="10" defaultColWidth="9.140625" defaultRowHeight="12.75" x14ac:dyDescent="0.2"/>
  <cols>
    <col min="1" max="1" width="9.140625" style="1"/>
    <col min="2" max="2" width="9.140625" style="13"/>
    <col min="3" max="3" width="70.85546875" style="5" bestFit="1" customWidth="1"/>
    <col min="4" max="4" width="17.85546875" style="5" customWidth="1"/>
    <col min="5" max="5" width="15.140625" style="14" customWidth="1"/>
    <col min="6" max="6" width="15.5703125" style="1" customWidth="1"/>
    <col min="7" max="7" width="19.42578125" style="1" customWidth="1"/>
    <col min="8" max="16384" width="9.140625" style="1"/>
  </cols>
  <sheetData>
    <row r="1" spans="2:7" ht="44.25" customHeight="1" thickBot="1" x14ac:dyDescent="0.25"/>
    <row r="2" spans="2:7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7" ht="15.75" customHeight="1" thickBot="1" x14ac:dyDescent="0.25">
      <c r="B3" s="151" t="s">
        <v>47</v>
      </c>
      <c r="C3" s="152"/>
      <c r="D3" s="31" t="s">
        <v>46</v>
      </c>
      <c r="E3" s="31" t="s">
        <v>1</v>
      </c>
      <c r="F3" s="128" t="s">
        <v>156</v>
      </c>
      <c r="G3" s="129" t="s">
        <v>157</v>
      </c>
    </row>
    <row r="4" spans="2:7" ht="15.75" customHeight="1" thickBot="1" x14ac:dyDescent="0.25">
      <c r="B4" s="19">
        <v>2</v>
      </c>
      <c r="C4" s="69" t="s">
        <v>47</v>
      </c>
      <c r="D4" s="58">
        <v>1</v>
      </c>
      <c r="E4" s="24">
        <v>34</v>
      </c>
      <c r="F4" s="147" t="s">
        <v>158</v>
      </c>
      <c r="G4" s="148"/>
    </row>
    <row r="5" spans="2:7" x14ac:dyDescent="0.2">
      <c r="B5" s="67"/>
      <c r="C5" s="68" t="s">
        <v>56</v>
      </c>
      <c r="D5" s="59">
        <f>$D$4/10</f>
        <v>0.1</v>
      </c>
      <c r="E5" s="134">
        <v>3.4</v>
      </c>
      <c r="F5" s="126"/>
      <c r="G5" s="127"/>
    </row>
    <row r="6" spans="2:7" x14ac:dyDescent="0.2">
      <c r="B6" s="8"/>
      <c r="C6" s="61" t="s">
        <v>2</v>
      </c>
      <c r="D6" s="57">
        <f t="shared" ref="D6:D16" si="0">$D$4/10</f>
        <v>0.1</v>
      </c>
      <c r="E6" s="135">
        <v>3.4</v>
      </c>
      <c r="F6" s="130"/>
      <c r="G6" s="131"/>
    </row>
    <row r="7" spans="2:7" x14ac:dyDescent="0.2">
      <c r="B7" s="8"/>
      <c r="C7" s="61" t="s">
        <v>60</v>
      </c>
      <c r="D7" s="57">
        <f t="shared" si="0"/>
        <v>0.1</v>
      </c>
      <c r="E7" s="135">
        <v>3.4</v>
      </c>
      <c r="F7" s="130"/>
      <c r="G7" s="131"/>
    </row>
    <row r="8" spans="2:7" x14ac:dyDescent="0.2">
      <c r="B8" s="9"/>
      <c r="C8" s="62" t="s">
        <v>44</v>
      </c>
      <c r="D8" s="57"/>
      <c r="E8" s="135"/>
      <c r="F8" s="149"/>
      <c r="G8" s="150"/>
    </row>
    <row r="9" spans="2:7" x14ac:dyDescent="0.2">
      <c r="B9" s="63"/>
      <c r="C9" s="64" t="s">
        <v>148</v>
      </c>
      <c r="D9" s="57">
        <f t="shared" si="0"/>
        <v>0.1</v>
      </c>
      <c r="E9" s="135">
        <v>3.4</v>
      </c>
      <c r="F9" s="130"/>
      <c r="G9" s="131"/>
    </row>
    <row r="10" spans="2:7" x14ac:dyDescent="0.2">
      <c r="B10" s="8"/>
      <c r="C10" s="65" t="s">
        <v>149</v>
      </c>
      <c r="D10" s="57">
        <f t="shared" si="0"/>
        <v>0.1</v>
      </c>
      <c r="E10" s="135">
        <v>3.4</v>
      </c>
      <c r="F10" s="130"/>
      <c r="G10" s="131"/>
    </row>
    <row r="11" spans="2:7" x14ac:dyDescent="0.2">
      <c r="B11" s="8"/>
      <c r="C11" s="65" t="s">
        <v>57</v>
      </c>
      <c r="D11" s="57">
        <f t="shared" si="0"/>
        <v>0.1</v>
      </c>
      <c r="E11" s="135">
        <v>3.4</v>
      </c>
      <c r="F11" s="130"/>
      <c r="G11" s="131"/>
    </row>
    <row r="12" spans="2:7" x14ac:dyDescent="0.2">
      <c r="B12" s="8"/>
      <c r="C12" s="65" t="s">
        <v>150</v>
      </c>
      <c r="D12" s="57">
        <f t="shared" si="0"/>
        <v>0.1</v>
      </c>
      <c r="E12" s="135">
        <v>3.4</v>
      </c>
      <c r="F12" s="130"/>
      <c r="G12" s="131"/>
    </row>
    <row r="13" spans="2:7" x14ac:dyDescent="0.2">
      <c r="B13" s="10"/>
      <c r="C13" s="62" t="s">
        <v>3</v>
      </c>
      <c r="D13" s="57"/>
      <c r="E13" s="135"/>
      <c r="F13" s="149"/>
      <c r="G13" s="150"/>
    </row>
    <row r="14" spans="2:7" x14ac:dyDescent="0.2">
      <c r="B14" s="10"/>
      <c r="C14" s="66" t="s">
        <v>61</v>
      </c>
      <c r="D14" s="57">
        <f t="shared" si="0"/>
        <v>0.1</v>
      </c>
      <c r="E14" s="135">
        <v>3.4</v>
      </c>
      <c r="F14" s="130"/>
      <c r="G14" s="131"/>
    </row>
    <row r="15" spans="2:7" x14ac:dyDescent="0.2">
      <c r="B15" s="10"/>
      <c r="C15" s="66" t="s">
        <v>58</v>
      </c>
      <c r="D15" s="57">
        <f t="shared" si="0"/>
        <v>0.1</v>
      </c>
      <c r="E15" s="135">
        <v>3.4</v>
      </c>
      <c r="F15" s="130"/>
      <c r="G15" s="131"/>
    </row>
    <row r="16" spans="2:7" ht="21.75" thickBot="1" x14ac:dyDescent="0.25">
      <c r="B16" s="11"/>
      <c r="C16" s="125" t="s">
        <v>59</v>
      </c>
      <c r="D16" s="60">
        <f t="shared" si="0"/>
        <v>0.1</v>
      </c>
      <c r="E16" s="136">
        <v>3.4</v>
      </c>
      <c r="F16" s="132"/>
      <c r="G16" s="133"/>
    </row>
    <row r="17" spans="3:4" x14ac:dyDescent="0.2">
      <c r="C17" s="7"/>
      <c r="D17" s="7"/>
    </row>
    <row r="18" spans="3:4" x14ac:dyDescent="0.2">
      <c r="C18" s="7"/>
      <c r="D18" s="7"/>
    </row>
  </sheetData>
  <mergeCells count="6">
    <mergeCell ref="F13:G13"/>
    <mergeCell ref="B2:E2"/>
    <mergeCell ref="B3:C3"/>
    <mergeCell ref="F2:G2"/>
    <mergeCell ref="F4:G4"/>
    <mergeCell ref="F8:G8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9"/>
  <sheetViews>
    <sheetView zoomScale="150" zoomScaleNormal="150" workbookViewId="0">
      <selection activeCell="F6" sqref="F6"/>
    </sheetView>
  </sheetViews>
  <sheetFormatPr baseColWidth="10" defaultColWidth="9.140625" defaultRowHeight="12.75" x14ac:dyDescent="0.2"/>
  <cols>
    <col min="1" max="1" width="9.140625" style="1"/>
    <col min="2" max="2" width="9.140625" style="4"/>
    <col min="3" max="3" width="70.85546875" style="5" bestFit="1" customWidth="1"/>
    <col min="4" max="4" width="17.7109375" style="5" customWidth="1"/>
    <col min="5" max="5" width="15.140625" style="6" customWidth="1"/>
    <col min="6" max="6" width="15.5703125" style="1" customWidth="1"/>
    <col min="7" max="7" width="19.85546875" style="1" customWidth="1"/>
    <col min="8" max="16384" width="9.140625" style="1"/>
  </cols>
  <sheetData>
    <row r="1" spans="2:7" ht="44.25" customHeight="1" thickBot="1" x14ac:dyDescent="0.25"/>
    <row r="2" spans="2:7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7" ht="15.75" customHeight="1" thickBot="1" x14ac:dyDescent="0.25">
      <c r="B3" s="151" t="s">
        <v>4</v>
      </c>
      <c r="C3" s="152"/>
      <c r="D3" s="31" t="s">
        <v>46</v>
      </c>
      <c r="E3" s="31" t="s">
        <v>1</v>
      </c>
      <c r="F3" s="128" t="s">
        <v>156</v>
      </c>
      <c r="G3" s="129" t="s">
        <v>157</v>
      </c>
    </row>
    <row r="4" spans="2:7" ht="15.75" customHeight="1" thickBot="1" x14ac:dyDescent="0.25">
      <c r="B4" s="19">
        <v>3</v>
      </c>
      <c r="C4" s="70" t="s">
        <v>4</v>
      </c>
      <c r="D4" s="58">
        <v>1</v>
      </c>
      <c r="E4" s="24">
        <v>34</v>
      </c>
      <c r="F4" s="153" t="s">
        <v>158</v>
      </c>
      <c r="G4" s="154"/>
    </row>
    <row r="5" spans="2:7" ht="15" customHeight="1" x14ac:dyDescent="0.2">
      <c r="B5" s="8"/>
      <c r="C5" s="50" t="s">
        <v>69</v>
      </c>
      <c r="D5" s="71"/>
      <c r="E5" s="73"/>
      <c r="F5" s="155"/>
      <c r="G5" s="156"/>
    </row>
    <row r="6" spans="2:7" x14ac:dyDescent="0.2">
      <c r="B6" s="8"/>
      <c r="C6" s="51" t="s">
        <v>62</v>
      </c>
      <c r="D6" s="38">
        <v>9.8040000000000002E-2</v>
      </c>
      <c r="E6" s="40">
        <v>3.3340000000000001</v>
      </c>
      <c r="F6" s="130"/>
      <c r="G6" s="131"/>
    </row>
    <row r="7" spans="2:7" x14ac:dyDescent="0.2">
      <c r="B7" s="9"/>
      <c r="C7" s="50" t="s">
        <v>68</v>
      </c>
      <c r="D7" s="38"/>
      <c r="E7" s="40"/>
      <c r="F7" s="149"/>
      <c r="G7" s="150"/>
    </row>
    <row r="8" spans="2:7" ht="21" x14ac:dyDescent="0.2">
      <c r="B8" s="8"/>
      <c r="C8" s="51" t="s">
        <v>64</v>
      </c>
      <c r="D8" s="38">
        <v>9.8040000000000002E-2</v>
      </c>
      <c r="E8" s="40">
        <v>3.3340000000000001</v>
      </c>
      <c r="F8" s="130"/>
      <c r="G8" s="131"/>
    </row>
    <row r="9" spans="2:7" ht="21" x14ac:dyDescent="0.2">
      <c r="B9" s="8"/>
      <c r="C9" s="51" t="s">
        <v>63</v>
      </c>
      <c r="D9" s="38">
        <v>9.8040000000000002E-2</v>
      </c>
      <c r="E9" s="40">
        <v>3.3340000000000001</v>
      </c>
      <c r="F9" s="130"/>
      <c r="G9" s="131"/>
    </row>
    <row r="10" spans="2:7" x14ac:dyDescent="0.2">
      <c r="B10" s="8"/>
      <c r="C10" s="51" t="s">
        <v>74</v>
      </c>
      <c r="D10" s="38">
        <v>0.11763999999999999</v>
      </c>
      <c r="E10" s="40">
        <v>4</v>
      </c>
      <c r="F10" s="130"/>
      <c r="G10" s="131"/>
    </row>
    <row r="11" spans="2:7" x14ac:dyDescent="0.2">
      <c r="B11" s="8"/>
      <c r="C11" s="50" t="s">
        <v>75</v>
      </c>
      <c r="D11" s="38"/>
      <c r="E11" s="40"/>
      <c r="F11" s="149"/>
      <c r="G11" s="150"/>
    </row>
    <row r="12" spans="2:7" x14ac:dyDescent="0.2">
      <c r="B12" s="8"/>
      <c r="C12" s="51" t="s">
        <v>65</v>
      </c>
      <c r="D12" s="38">
        <v>9.8040000000000002E-2</v>
      </c>
      <c r="E12" s="40">
        <v>3.3330000000000002</v>
      </c>
      <c r="F12" s="130"/>
      <c r="G12" s="131"/>
    </row>
    <row r="13" spans="2:7" x14ac:dyDescent="0.2">
      <c r="B13" s="8"/>
      <c r="C13" s="51" t="s">
        <v>66</v>
      </c>
      <c r="D13" s="38">
        <v>9.8040000000000002E-2</v>
      </c>
      <c r="E13" s="40">
        <v>3.3330000000000002</v>
      </c>
      <c r="F13" s="130"/>
      <c r="G13" s="131"/>
    </row>
    <row r="14" spans="2:7" x14ac:dyDescent="0.2">
      <c r="B14" s="15"/>
      <c r="C14" s="50" t="s">
        <v>67</v>
      </c>
      <c r="D14" s="38"/>
      <c r="E14" s="40"/>
      <c r="F14" s="149"/>
      <c r="G14" s="150"/>
    </row>
    <row r="15" spans="2:7" x14ac:dyDescent="0.2">
      <c r="B15" s="15"/>
      <c r="C15" s="52" t="s">
        <v>70</v>
      </c>
      <c r="D15" s="38">
        <v>9.8040000000000002E-2</v>
      </c>
      <c r="E15" s="40">
        <v>3.3330000000000002</v>
      </c>
      <c r="F15" s="130"/>
      <c r="G15" s="131"/>
    </row>
    <row r="16" spans="2:7" x14ac:dyDescent="0.2">
      <c r="B16" s="15"/>
      <c r="C16" s="52" t="s">
        <v>71</v>
      </c>
      <c r="D16" s="38">
        <v>9.8040000000000002E-2</v>
      </c>
      <c r="E16" s="40">
        <v>3.3330000000000002</v>
      </c>
      <c r="F16" s="130"/>
      <c r="G16" s="131"/>
    </row>
    <row r="17" spans="2:7" x14ac:dyDescent="0.2">
      <c r="B17" s="15"/>
      <c r="C17" s="52" t="s">
        <v>72</v>
      </c>
      <c r="D17" s="38">
        <v>9.8040000000000002E-2</v>
      </c>
      <c r="E17" s="40">
        <v>3.3330000000000002</v>
      </c>
      <c r="F17" s="130"/>
      <c r="G17" s="131"/>
    </row>
    <row r="18" spans="2:7" x14ac:dyDescent="0.2">
      <c r="B18" s="18"/>
      <c r="C18" s="53" t="s">
        <v>73</v>
      </c>
      <c r="D18" s="38"/>
      <c r="E18" s="40"/>
      <c r="F18" s="149"/>
      <c r="G18" s="150"/>
    </row>
    <row r="19" spans="2:7" ht="13.5" thickBot="1" x14ac:dyDescent="0.25">
      <c r="B19" s="12"/>
      <c r="C19" s="54" t="s">
        <v>7</v>
      </c>
      <c r="D19" s="39">
        <v>9.8040000000000002E-2</v>
      </c>
      <c r="E19" s="41">
        <v>3.3330000000000002</v>
      </c>
      <c r="F19" s="132"/>
      <c r="G19" s="133"/>
    </row>
  </sheetData>
  <mergeCells count="9">
    <mergeCell ref="F7:G7"/>
    <mergeCell ref="F11:G11"/>
    <mergeCell ref="F14:G14"/>
    <mergeCell ref="F18:G18"/>
    <mergeCell ref="B2:E2"/>
    <mergeCell ref="B3:C3"/>
    <mergeCell ref="F2:G2"/>
    <mergeCell ref="F4:G4"/>
    <mergeCell ref="F5:G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17"/>
  <sheetViews>
    <sheetView zoomScale="130" zoomScaleNormal="130" workbookViewId="0">
      <selection activeCell="F6" sqref="F6"/>
    </sheetView>
  </sheetViews>
  <sheetFormatPr baseColWidth="10" defaultColWidth="9.140625" defaultRowHeight="12.75" x14ac:dyDescent="0.2"/>
  <cols>
    <col min="1" max="1" width="9.140625" style="1"/>
    <col min="2" max="2" width="9.140625" style="4"/>
    <col min="3" max="3" width="70.85546875" style="5" bestFit="1" customWidth="1"/>
    <col min="4" max="4" width="17.42578125" style="5" customWidth="1"/>
    <col min="5" max="5" width="15.140625" style="6" customWidth="1"/>
    <col min="6" max="6" width="16.5703125" style="1" customWidth="1"/>
    <col min="7" max="7" width="22.7109375" style="1" customWidth="1"/>
    <col min="8" max="16384" width="9.140625" style="1"/>
  </cols>
  <sheetData>
    <row r="1" spans="2:7" ht="44.25" customHeight="1" thickBot="1" x14ac:dyDescent="0.25"/>
    <row r="2" spans="2:7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7" ht="15.75" customHeight="1" thickBot="1" x14ac:dyDescent="0.25">
      <c r="B3" s="143" t="s">
        <v>8</v>
      </c>
      <c r="C3" s="144"/>
      <c r="D3" s="31" t="s">
        <v>46</v>
      </c>
      <c r="E3" s="31" t="s">
        <v>1</v>
      </c>
      <c r="F3" s="128" t="s">
        <v>156</v>
      </c>
      <c r="G3" s="129" t="s">
        <v>157</v>
      </c>
    </row>
    <row r="4" spans="2:7" ht="15.75" customHeight="1" thickBot="1" x14ac:dyDescent="0.25">
      <c r="B4" s="31">
        <v>4</v>
      </c>
      <c r="C4" s="49" t="s">
        <v>8</v>
      </c>
      <c r="D4" s="33">
        <v>1</v>
      </c>
      <c r="E4" s="24">
        <v>34</v>
      </c>
      <c r="F4" s="147" t="s">
        <v>158</v>
      </c>
      <c r="G4" s="148"/>
    </row>
    <row r="5" spans="2:7" ht="15" customHeight="1" x14ac:dyDescent="0.2">
      <c r="B5" s="8"/>
      <c r="C5" s="37" t="s">
        <v>69</v>
      </c>
      <c r="D5" s="74"/>
      <c r="E5" s="137"/>
      <c r="F5" s="155"/>
      <c r="G5" s="156"/>
    </row>
    <row r="6" spans="2:7" x14ac:dyDescent="0.2">
      <c r="B6" s="8"/>
      <c r="C6" s="35" t="s">
        <v>6</v>
      </c>
      <c r="D6" s="38">
        <v>0.11029411765</v>
      </c>
      <c r="E6" s="138">
        <f>30/8</f>
        <v>3.75</v>
      </c>
      <c r="F6" s="130"/>
      <c r="G6" s="131"/>
    </row>
    <row r="7" spans="2:7" x14ac:dyDescent="0.2">
      <c r="B7" s="9"/>
      <c r="C7" s="37" t="s">
        <v>68</v>
      </c>
      <c r="D7" s="38"/>
      <c r="E7" s="138"/>
      <c r="F7" s="149"/>
      <c r="G7" s="150"/>
    </row>
    <row r="8" spans="2:7" ht="21" x14ac:dyDescent="0.2">
      <c r="B8" s="8"/>
      <c r="C8" s="51" t="s">
        <v>64</v>
      </c>
      <c r="D8" s="38">
        <f t="shared" ref="D8:D9" si="0">($D$4-$D$10)/8</f>
        <v>0.11029411765</v>
      </c>
      <c r="E8" s="138">
        <f t="shared" ref="E8:E9" si="1">30/8</f>
        <v>3.75</v>
      </c>
      <c r="F8" s="130"/>
      <c r="G8" s="131"/>
    </row>
    <row r="9" spans="2:7" ht="21" x14ac:dyDescent="0.2">
      <c r="B9" s="8"/>
      <c r="C9" s="51" t="s">
        <v>63</v>
      </c>
      <c r="D9" s="38">
        <f t="shared" si="0"/>
        <v>0.11029411765</v>
      </c>
      <c r="E9" s="138">
        <f t="shared" si="1"/>
        <v>3.75</v>
      </c>
      <c r="F9" s="130"/>
      <c r="G9" s="131"/>
    </row>
    <row r="10" spans="2:7" x14ac:dyDescent="0.2">
      <c r="B10" s="8"/>
      <c r="C10" s="51" t="s">
        <v>74</v>
      </c>
      <c r="D10" s="38">
        <v>0.1176470588</v>
      </c>
      <c r="E10" s="138">
        <v>4</v>
      </c>
      <c r="F10" s="130"/>
      <c r="G10" s="131"/>
    </row>
    <row r="11" spans="2:7" x14ac:dyDescent="0.2">
      <c r="B11" s="8"/>
      <c r="C11" s="37" t="s">
        <v>75</v>
      </c>
      <c r="D11" s="38"/>
      <c r="E11" s="138"/>
      <c r="F11" s="149"/>
      <c r="G11" s="150"/>
    </row>
    <row r="12" spans="2:7" x14ac:dyDescent="0.2">
      <c r="B12" s="8"/>
      <c r="C12" s="35" t="s">
        <v>65</v>
      </c>
      <c r="D12" s="38">
        <f t="shared" ref="D12:D13" si="2">($D$4-$D$10)/8</f>
        <v>0.11029411765</v>
      </c>
      <c r="E12" s="138">
        <f t="shared" ref="E12:E13" si="3">30/8</f>
        <v>3.75</v>
      </c>
      <c r="F12" s="130"/>
      <c r="G12" s="131"/>
    </row>
    <row r="13" spans="2:7" x14ac:dyDescent="0.2">
      <c r="B13" s="8"/>
      <c r="C13" s="51" t="s">
        <v>66</v>
      </c>
      <c r="D13" s="38">
        <f t="shared" si="2"/>
        <v>0.11029411765</v>
      </c>
      <c r="E13" s="138">
        <f t="shared" si="3"/>
        <v>3.75</v>
      </c>
      <c r="F13" s="130"/>
      <c r="G13" s="131"/>
    </row>
    <row r="14" spans="2:7" x14ac:dyDescent="0.2">
      <c r="B14" s="15"/>
      <c r="C14" s="37" t="s">
        <v>67</v>
      </c>
      <c r="D14" s="38"/>
      <c r="E14" s="138"/>
      <c r="F14" s="149"/>
      <c r="G14" s="150"/>
    </row>
    <row r="15" spans="2:7" x14ac:dyDescent="0.2">
      <c r="B15" s="15"/>
      <c r="C15" s="35" t="s">
        <v>151</v>
      </c>
      <c r="D15" s="38">
        <f t="shared" ref="D15:D17" si="4">($D$4-$D$10)/8</f>
        <v>0.11029411765</v>
      </c>
      <c r="E15" s="138">
        <f t="shared" ref="E15:E17" si="5">30/8</f>
        <v>3.75</v>
      </c>
      <c r="F15" s="130"/>
      <c r="G15" s="131"/>
    </row>
    <row r="16" spans="2:7" x14ac:dyDescent="0.2">
      <c r="B16" s="15"/>
      <c r="C16" s="35" t="s">
        <v>152</v>
      </c>
      <c r="D16" s="38">
        <f t="shared" si="4"/>
        <v>0.11029411765</v>
      </c>
      <c r="E16" s="138">
        <f t="shared" si="5"/>
        <v>3.75</v>
      </c>
      <c r="F16" s="130"/>
      <c r="G16" s="131"/>
    </row>
    <row r="17" spans="2:7" ht="13.5" thickBot="1" x14ac:dyDescent="0.25">
      <c r="B17" s="12"/>
      <c r="C17" s="36" t="s">
        <v>9</v>
      </c>
      <c r="D17" s="39">
        <f t="shared" si="4"/>
        <v>0.11029411765</v>
      </c>
      <c r="E17" s="139">
        <f t="shared" si="5"/>
        <v>3.75</v>
      </c>
      <c r="F17" s="132"/>
      <c r="G17" s="133"/>
    </row>
  </sheetData>
  <mergeCells count="8">
    <mergeCell ref="F7:G7"/>
    <mergeCell ref="F11:G11"/>
    <mergeCell ref="F14:G14"/>
    <mergeCell ref="B2:E2"/>
    <mergeCell ref="B3:C3"/>
    <mergeCell ref="F2:G2"/>
    <mergeCell ref="F4:G4"/>
    <mergeCell ref="F5:G5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17"/>
  <sheetViews>
    <sheetView showGridLines="0" zoomScale="130" zoomScaleNormal="130" workbookViewId="0">
      <selection activeCell="F6" sqref="F6"/>
    </sheetView>
  </sheetViews>
  <sheetFormatPr baseColWidth="10" defaultColWidth="9.140625" defaultRowHeight="12.75" x14ac:dyDescent="0.2"/>
  <cols>
    <col min="1" max="1" width="9.140625" style="1"/>
    <col min="2" max="2" width="9.140625" style="4"/>
    <col min="3" max="3" width="70.85546875" style="5" bestFit="1" customWidth="1"/>
    <col min="4" max="4" width="15.5703125" style="5" customWidth="1"/>
    <col min="5" max="5" width="15.140625" style="6" customWidth="1"/>
    <col min="6" max="6" width="17.85546875" style="1" customWidth="1"/>
    <col min="7" max="7" width="19.7109375" style="1" customWidth="1"/>
    <col min="8" max="16384" width="9.140625" style="1"/>
  </cols>
  <sheetData>
    <row r="1" spans="2:7" ht="44.25" customHeight="1" thickBot="1" x14ac:dyDescent="0.25"/>
    <row r="2" spans="2:7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7" ht="15.75" customHeight="1" thickBot="1" x14ac:dyDescent="0.25">
      <c r="B3" s="143" t="s">
        <v>10</v>
      </c>
      <c r="C3" s="144"/>
      <c r="D3" s="31" t="s">
        <v>46</v>
      </c>
      <c r="E3" s="31" t="s">
        <v>1</v>
      </c>
      <c r="F3" s="128" t="s">
        <v>156</v>
      </c>
      <c r="G3" s="129" t="s">
        <v>157</v>
      </c>
    </row>
    <row r="4" spans="2:7" ht="15.75" customHeight="1" thickBot="1" x14ac:dyDescent="0.25">
      <c r="B4" s="31">
        <v>5</v>
      </c>
      <c r="C4" s="49" t="s">
        <v>10</v>
      </c>
      <c r="D4" s="33">
        <v>1</v>
      </c>
      <c r="E4" s="24">
        <v>34</v>
      </c>
      <c r="F4" s="147" t="s">
        <v>158</v>
      </c>
      <c r="G4" s="148"/>
    </row>
    <row r="5" spans="2:7" x14ac:dyDescent="0.2">
      <c r="B5" s="76"/>
      <c r="C5" s="80" t="s">
        <v>5</v>
      </c>
      <c r="D5" s="122"/>
      <c r="E5" s="137"/>
      <c r="F5" s="145"/>
      <c r="G5" s="146"/>
    </row>
    <row r="6" spans="2:7" x14ac:dyDescent="0.2">
      <c r="B6" s="77"/>
      <c r="C6" s="81" t="s">
        <v>6</v>
      </c>
      <c r="D6" s="28">
        <f>($D$4-$D$10)/5</f>
        <v>0.16470588236</v>
      </c>
      <c r="E6" s="138">
        <f>28/5</f>
        <v>5.6</v>
      </c>
      <c r="F6" s="130"/>
      <c r="G6" s="131"/>
    </row>
    <row r="7" spans="2:7" x14ac:dyDescent="0.2">
      <c r="B7" s="78"/>
      <c r="C7" s="82" t="s">
        <v>11</v>
      </c>
      <c r="D7" s="28"/>
      <c r="E7" s="138"/>
      <c r="F7" s="149"/>
      <c r="G7" s="150"/>
    </row>
    <row r="8" spans="2:7" x14ac:dyDescent="0.2">
      <c r="B8" s="77"/>
      <c r="C8" s="83" t="s">
        <v>64</v>
      </c>
      <c r="D8" s="28">
        <f t="shared" ref="D8:D9" si="0">($D$4-$D$10)/5</f>
        <v>0.16470588236</v>
      </c>
      <c r="E8" s="138">
        <v>5.6</v>
      </c>
      <c r="F8" s="130"/>
      <c r="G8" s="131"/>
    </row>
    <row r="9" spans="2:7" x14ac:dyDescent="0.2">
      <c r="B9" s="77"/>
      <c r="C9" s="83" t="s">
        <v>63</v>
      </c>
      <c r="D9" s="28">
        <f t="shared" si="0"/>
        <v>0.16470588236</v>
      </c>
      <c r="E9" s="138">
        <v>5.6</v>
      </c>
      <c r="F9" s="130"/>
      <c r="G9" s="131"/>
    </row>
    <row r="10" spans="2:7" x14ac:dyDescent="0.2">
      <c r="B10" s="77"/>
      <c r="C10" s="81" t="s">
        <v>74</v>
      </c>
      <c r="D10" s="28">
        <v>0.1764705882</v>
      </c>
      <c r="E10" s="138">
        <v>6</v>
      </c>
      <c r="F10" s="130"/>
      <c r="G10" s="131"/>
    </row>
    <row r="11" spans="2:7" x14ac:dyDescent="0.2">
      <c r="B11" s="77"/>
      <c r="C11" s="82" t="s">
        <v>12</v>
      </c>
      <c r="D11" s="28"/>
      <c r="E11" s="138"/>
      <c r="F11" s="149"/>
      <c r="G11" s="150"/>
    </row>
    <row r="12" spans="2:7" x14ac:dyDescent="0.2">
      <c r="B12" s="77"/>
      <c r="C12" s="84" t="s">
        <v>65</v>
      </c>
      <c r="D12" s="28">
        <f>($D$4-$D$10)/5</f>
        <v>0.16470588236</v>
      </c>
      <c r="E12" s="138">
        <v>5.6</v>
      </c>
      <c r="F12" s="130"/>
      <c r="G12" s="131"/>
    </row>
    <row r="13" spans="2:7" ht="13.5" thickBot="1" x14ac:dyDescent="0.25">
      <c r="B13" s="79"/>
      <c r="C13" s="85" t="s">
        <v>66</v>
      </c>
      <c r="D13" s="29">
        <f>($D$4-$D$10)/5</f>
        <v>0.16470588236</v>
      </c>
      <c r="E13" s="139">
        <v>5.6</v>
      </c>
      <c r="F13" s="132"/>
      <c r="G13" s="133"/>
    </row>
    <row r="14" spans="2:7" x14ac:dyDescent="0.2">
      <c r="C14" s="3"/>
      <c r="D14" s="3"/>
    </row>
    <row r="15" spans="2:7" x14ac:dyDescent="0.2">
      <c r="C15" s="3"/>
      <c r="D15" s="3"/>
    </row>
    <row r="16" spans="2:7" x14ac:dyDescent="0.2">
      <c r="C16" s="3"/>
      <c r="D16" s="3"/>
    </row>
    <row r="17" spans="3:4" x14ac:dyDescent="0.2">
      <c r="C17" s="3"/>
      <c r="D17" s="3"/>
    </row>
  </sheetData>
  <mergeCells count="7">
    <mergeCell ref="F7:G7"/>
    <mergeCell ref="F11:G11"/>
    <mergeCell ref="B2:E2"/>
    <mergeCell ref="B3:C3"/>
    <mergeCell ref="F2:G2"/>
    <mergeCell ref="F4:G4"/>
    <mergeCell ref="F5:G5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17"/>
  <sheetViews>
    <sheetView showGridLines="0" zoomScale="160" zoomScaleNormal="160" workbookViewId="0">
      <selection activeCell="F8" sqref="F8"/>
    </sheetView>
  </sheetViews>
  <sheetFormatPr baseColWidth="10" defaultColWidth="9.140625" defaultRowHeight="12.75" x14ac:dyDescent="0.2"/>
  <cols>
    <col min="1" max="1" width="9.140625" style="1"/>
    <col min="2" max="2" width="9.140625" style="4"/>
    <col min="3" max="3" width="70.85546875" style="5" bestFit="1" customWidth="1"/>
    <col min="4" max="4" width="14.5703125" style="5" customWidth="1"/>
    <col min="5" max="5" width="14" style="6" customWidth="1"/>
    <col min="6" max="6" width="15" style="1" customWidth="1"/>
    <col min="7" max="7" width="21" style="1" customWidth="1"/>
    <col min="8" max="16384" width="9.140625" style="1"/>
  </cols>
  <sheetData>
    <row r="1" spans="2:8" ht="44.25" customHeight="1" thickBot="1" x14ac:dyDescent="0.25"/>
    <row r="2" spans="2:8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8" ht="15.75" customHeight="1" thickBot="1" x14ac:dyDescent="0.25">
      <c r="B3" s="143" t="s">
        <v>13</v>
      </c>
      <c r="C3" s="144"/>
      <c r="D3" s="31" t="s">
        <v>46</v>
      </c>
      <c r="E3" s="31" t="s">
        <v>1</v>
      </c>
      <c r="F3" s="128" t="s">
        <v>156</v>
      </c>
      <c r="G3" s="129" t="s">
        <v>157</v>
      </c>
    </row>
    <row r="4" spans="2:8" ht="15.75" customHeight="1" thickBot="1" x14ac:dyDescent="0.25">
      <c r="B4" s="72">
        <v>6</v>
      </c>
      <c r="C4" s="32" t="s">
        <v>13</v>
      </c>
      <c r="D4" s="33">
        <v>1</v>
      </c>
      <c r="E4" s="24">
        <v>34</v>
      </c>
      <c r="F4" s="147" t="s">
        <v>158</v>
      </c>
      <c r="G4" s="148"/>
    </row>
    <row r="5" spans="2:8" x14ac:dyDescent="0.2">
      <c r="B5" s="77"/>
      <c r="C5" s="88" t="s">
        <v>77</v>
      </c>
      <c r="D5" s="28">
        <f>($D$4-$D$12)/7</f>
        <v>0.11764705882857143</v>
      </c>
      <c r="E5" s="138">
        <f>28/7</f>
        <v>4</v>
      </c>
      <c r="F5" s="126"/>
      <c r="G5" s="127"/>
    </row>
    <row r="6" spans="2:8" x14ac:dyDescent="0.2">
      <c r="B6" s="77"/>
      <c r="C6" s="88" t="s">
        <v>76</v>
      </c>
      <c r="D6" s="28">
        <f>($D$4-$D$12)/7</f>
        <v>0.11764705882857143</v>
      </c>
      <c r="E6" s="138">
        <f t="shared" ref="E6:E11" si="0">28/7</f>
        <v>4</v>
      </c>
      <c r="F6" s="130"/>
      <c r="G6" s="131"/>
    </row>
    <row r="7" spans="2:8" x14ac:dyDescent="0.2">
      <c r="B7" s="78"/>
      <c r="C7" s="42" t="s">
        <v>5</v>
      </c>
      <c r="D7" s="28"/>
      <c r="E7" s="138"/>
      <c r="F7" s="149"/>
      <c r="G7" s="150"/>
    </row>
    <row r="8" spans="2:8" x14ac:dyDescent="0.2">
      <c r="B8" s="77"/>
      <c r="C8" s="89" t="s">
        <v>6</v>
      </c>
      <c r="D8" s="28">
        <f>($D$4-$D$12)/7</f>
        <v>0.11764705882857143</v>
      </c>
      <c r="E8" s="138">
        <f t="shared" si="0"/>
        <v>4</v>
      </c>
      <c r="F8" s="130"/>
      <c r="G8" s="131"/>
    </row>
    <row r="9" spans="2:8" x14ac:dyDescent="0.2">
      <c r="B9" s="77"/>
      <c r="C9" s="42" t="s">
        <v>11</v>
      </c>
      <c r="D9" s="28"/>
      <c r="E9" s="138"/>
      <c r="F9" s="149"/>
      <c r="G9" s="150"/>
    </row>
    <row r="10" spans="2:8" ht="21" x14ac:dyDescent="0.2">
      <c r="B10" s="77"/>
      <c r="C10" s="89" t="s">
        <v>64</v>
      </c>
      <c r="D10" s="28">
        <f>($D$4-$D$12)/7</f>
        <v>0.11764705882857143</v>
      </c>
      <c r="E10" s="138">
        <f>28/7</f>
        <v>4</v>
      </c>
      <c r="F10" s="130"/>
      <c r="G10" s="131"/>
    </row>
    <row r="11" spans="2:8" ht="21" x14ac:dyDescent="0.2">
      <c r="B11" s="77"/>
      <c r="C11" s="89" t="s">
        <v>63</v>
      </c>
      <c r="D11" s="28">
        <f>($D$4-$D$12)/7</f>
        <v>0.11764705882857143</v>
      </c>
      <c r="E11" s="138">
        <f t="shared" si="0"/>
        <v>4</v>
      </c>
      <c r="F11" s="130"/>
      <c r="G11" s="131"/>
      <c r="H11" s="123"/>
    </row>
    <row r="12" spans="2:8" x14ac:dyDescent="0.2">
      <c r="B12" s="77"/>
      <c r="C12" s="89" t="s">
        <v>74</v>
      </c>
      <c r="D12" s="28">
        <v>0.1764705882</v>
      </c>
      <c r="E12" s="138">
        <v>6</v>
      </c>
      <c r="F12" s="130"/>
      <c r="G12" s="131"/>
    </row>
    <row r="13" spans="2:8" x14ac:dyDescent="0.2">
      <c r="B13" s="77"/>
      <c r="C13" s="42" t="s">
        <v>12</v>
      </c>
      <c r="D13" s="38"/>
      <c r="E13" s="135"/>
      <c r="F13" s="149"/>
      <c r="G13" s="150"/>
    </row>
    <row r="14" spans="2:8" x14ac:dyDescent="0.2">
      <c r="B14" s="86"/>
      <c r="C14" s="90" t="s">
        <v>65</v>
      </c>
      <c r="D14" s="28">
        <f>($D$4-$D$12)/7</f>
        <v>0.11764705882857143</v>
      </c>
      <c r="E14" s="138">
        <f t="shared" ref="E14:E15" si="1">28/7</f>
        <v>4</v>
      </c>
      <c r="F14" s="130"/>
      <c r="G14" s="131"/>
    </row>
    <row r="15" spans="2:8" ht="13.5" thickBot="1" x14ac:dyDescent="0.25">
      <c r="B15" s="87"/>
      <c r="C15" s="85" t="s">
        <v>66</v>
      </c>
      <c r="D15" s="29">
        <f>($D$4-$D$12)/7</f>
        <v>0.11764705882857143</v>
      </c>
      <c r="E15" s="139">
        <f t="shared" si="1"/>
        <v>4</v>
      </c>
      <c r="F15" s="132"/>
      <c r="G15" s="133"/>
    </row>
    <row r="16" spans="2:8" x14ac:dyDescent="0.2">
      <c r="C16" s="3"/>
      <c r="D16" s="3"/>
    </row>
    <row r="17" spans="3:4" x14ac:dyDescent="0.2">
      <c r="C17" s="3"/>
      <c r="D17" s="3"/>
    </row>
  </sheetData>
  <mergeCells count="7">
    <mergeCell ref="F9:G9"/>
    <mergeCell ref="F13:G13"/>
    <mergeCell ref="B2:E2"/>
    <mergeCell ref="B3:C3"/>
    <mergeCell ref="F2:G2"/>
    <mergeCell ref="F4:G4"/>
    <mergeCell ref="F7:G7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10"/>
  <sheetViews>
    <sheetView showGridLines="0" zoomScale="140" zoomScaleNormal="140" workbookViewId="0">
      <selection activeCell="F5" sqref="F5"/>
    </sheetView>
  </sheetViews>
  <sheetFormatPr baseColWidth="10" defaultColWidth="9.140625" defaultRowHeight="12.75" x14ac:dyDescent="0.2"/>
  <cols>
    <col min="1" max="1" width="9.140625" style="1"/>
    <col min="2" max="2" width="9.140625" style="4"/>
    <col min="3" max="3" width="70.85546875" style="5" bestFit="1" customWidth="1"/>
    <col min="4" max="4" width="15.28515625" style="5" customWidth="1"/>
    <col min="5" max="5" width="15.140625" style="6" customWidth="1"/>
    <col min="6" max="6" width="19.5703125" style="1" customWidth="1"/>
    <col min="7" max="7" width="23.28515625" style="1" customWidth="1"/>
    <col min="8" max="16384" width="9.140625" style="1"/>
  </cols>
  <sheetData>
    <row r="1" spans="2:7" ht="44.25" customHeight="1" thickBot="1" x14ac:dyDescent="0.25"/>
    <row r="2" spans="2:7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7" ht="15.75" customHeight="1" thickBot="1" x14ac:dyDescent="0.25">
      <c r="B3" s="143" t="s">
        <v>49</v>
      </c>
      <c r="C3" s="144"/>
      <c r="D3" s="31" t="s">
        <v>46</v>
      </c>
      <c r="E3" s="31" t="s">
        <v>1</v>
      </c>
      <c r="F3" s="128" t="s">
        <v>156</v>
      </c>
      <c r="G3" s="129" t="s">
        <v>157</v>
      </c>
    </row>
    <row r="4" spans="2:7" ht="15.75" customHeight="1" thickBot="1" x14ac:dyDescent="0.25">
      <c r="B4" s="31">
        <v>7</v>
      </c>
      <c r="C4" s="32" t="s">
        <v>49</v>
      </c>
      <c r="D4" s="33">
        <v>1</v>
      </c>
      <c r="E4" s="24">
        <v>34</v>
      </c>
      <c r="F4" s="147" t="s">
        <v>158</v>
      </c>
      <c r="G4" s="148"/>
    </row>
    <row r="5" spans="2:7" x14ac:dyDescent="0.2">
      <c r="B5" s="8"/>
      <c r="C5" s="55" t="s">
        <v>48</v>
      </c>
      <c r="D5" s="28">
        <v>0.5</v>
      </c>
      <c r="E5" s="135">
        <v>17</v>
      </c>
      <c r="F5" s="126"/>
      <c r="G5" s="127"/>
    </row>
    <row r="6" spans="2:7" ht="13.5" thickBot="1" x14ac:dyDescent="0.25">
      <c r="B6" s="16"/>
      <c r="C6" s="21" t="s">
        <v>14</v>
      </c>
      <c r="D6" s="29">
        <v>0.5</v>
      </c>
      <c r="E6" s="136">
        <v>17</v>
      </c>
      <c r="F6" s="132"/>
      <c r="G6" s="133"/>
    </row>
    <row r="7" spans="2:7" x14ac:dyDescent="0.2">
      <c r="C7" s="3"/>
      <c r="D7" s="3"/>
    </row>
    <row r="8" spans="2:7" s="2" customFormat="1" x14ac:dyDescent="0.2">
      <c r="B8" s="4"/>
      <c r="C8" s="3"/>
      <c r="D8" s="3"/>
      <c r="E8" s="6"/>
    </row>
    <row r="9" spans="2:7" s="2" customFormat="1" x14ac:dyDescent="0.2">
      <c r="B9" s="4"/>
      <c r="C9" s="3"/>
      <c r="D9" s="3"/>
      <c r="E9" s="6"/>
    </row>
    <row r="10" spans="2:7" s="2" customFormat="1" x14ac:dyDescent="0.2">
      <c r="B10" s="4"/>
      <c r="C10" s="3"/>
      <c r="D10" s="3"/>
      <c r="E10" s="6"/>
    </row>
  </sheetData>
  <mergeCells count="4">
    <mergeCell ref="B2:E2"/>
    <mergeCell ref="B3:C3"/>
    <mergeCell ref="F2:G2"/>
    <mergeCell ref="F4:G4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11"/>
  <sheetViews>
    <sheetView showGridLines="0" zoomScale="145" zoomScaleNormal="145" workbookViewId="0">
      <selection activeCell="F5" sqref="F5:G5"/>
    </sheetView>
  </sheetViews>
  <sheetFormatPr baseColWidth="10" defaultColWidth="9.140625" defaultRowHeight="12.75" x14ac:dyDescent="0.2"/>
  <cols>
    <col min="1" max="1" width="9.140625" style="1"/>
    <col min="2" max="2" width="9.140625" style="4"/>
    <col min="3" max="3" width="70.85546875" style="5" bestFit="1" customWidth="1"/>
    <col min="4" max="4" width="16.5703125" style="5" customWidth="1"/>
    <col min="5" max="5" width="15.140625" style="6" customWidth="1"/>
    <col min="6" max="6" width="21" style="1" customWidth="1"/>
    <col min="7" max="7" width="19.42578125" style="1" customWidth="1"/>
    <col min="8" max="16384" width="9.140625" style="1"/>
  </cols>
  <sheetData>
    <row r="1" spans="2:7" ht="44.25" customHeight="1" thickBot="1" x14ac:dyDescent="0.25"/>
    <row r="2" spans="2:7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7" ht="15.75" customHeight="1" thickBot="1" x14ac:dyDescent="0.25">
      <c r="B3" s="143" t="s">
        <v>50</v>
      </c>
      <c r="C3" s="144"/>
      <c r="D3" s="31" t="s">
        <v>46</v>
      </c>
      <c r="E3" s="31" t="s">
        <v>1</v>
      </c>
      <c r="F3" s="128" t="s">
        <v>156</v>
      </c>
      <c r="G3" s="129" t="s">
        <v>157</v>
      </c>
    </row>
    <row r="4" spans="2:7" ht="15.75" customHeight="1" thickBot="1" x14ac:dyDescent="0.25">
      <c r="B4" s="31">
        <v>8</v>
      </c>
      <c r="C4" s="111" t="s">
        <v>50</v>
      </c>
      <c r="D4" s="33">
        <v>1</v>
      </c>
      <c r="E4" s="24">
        <v>34</v>
      </c>
      <c r="F4" s="147" t="s">
        <v>158</v>
      </c>
      <c r="G4" s="148"/>
    </row>
    <row r="5" spans="2:7" x14ac:dyDescent="0.2">
      <c r="B5" s="8"/>
      <c r="C5" s="30" t="s">
        <v>78</v>
      </c>
      <c r="D5" s="28">
        <f>$D$4/3</f>
        <v>0.33333333333333331</v>
      </c>
      <c r="E5" s="135">
        <v>11.334</v>
      </c>
      <c r="F5" s="126"/>
      <c r="G5" s="127"/>
    </row>
    <row r="6" spans="2:7" x14ac:dyDescent="0.2">
      <c r="B6" s="8"/>
      <c r="C6" s="30" t="s">
        <v>79</v>
      </c>
      <c r="D6" s="28">
        <f t="shared" ref="D6:D7" si="0">$D$4/3</f>
        <v>0.33333333333333331</v>
      </c>
      <c r="E6" s="135">
        <v>11.333</v>
      </c>
      <c r="F6" s="130"/>
      <c r="G6" s="131"/>
    </row>
    <row r="7" spans="2:7" ht="13.5" thickBot="1" x14ac:dyDescent="0.25">
      <c r="B7" s="16"/>
      <c r="C7" s="43" t="s">
        <v>80</v>
      </c>
      <c r="D7" s="29">
        <f t="shared" si="0"/>
        <v>0.33333333333333331</v>
      </c>
      <c r="E7" s="136">
        <v>11.333</v>
      </c>
      <c r="F7" s="132"/>
      <c r="G7" s="133"/>
    </row>
    <row r="8" spans="2:7" x14ac:dyDescent="0.2">
      <c r="C8" s="3"/>
      <c r="D8" s="3"/>
    </row>
    <row r="9" spans="2:7" s="2" customFormat="1" x14ac:dyDescent="0.2">
      <c r="B9" s="4"/>
      <c r="C9" s="3"/>
      <c r="D9" s="3"/>
      <c r="E9" s="6"/>
    </row>
    <row r="10" spans="2:7" s="2" customFormat="1" x14ac:dyDescent="0.2">
      <c r="B10" s="4"/>
      <c r="C10" s="3"/>
      <c r="D10" s="3"/>
      <c r="E10" s="6"/>
    </row>
    <row r="11" spans="2:7" s="2" customFormat="1" x14ac:dyDescent="0.2">
      <c r="B11" s="4"/>
      <c r="C11" s="3"/>
      <c r="D11" s="3"/>
      <c r="E11" s="6"/>
    </row>
  </sheetData>
  <mergeCells count="4">
    <mergeCell ref="B2:E2"/>
    <mergeCell ref="B3:C3"/>
    <mergeCell ref="F2:G2"/>
    <mergeCell ref="F4:G4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I17"/>
  <sheetViews>
    <sheetView zoomScale="160" zoomScaleNormal="160" workbookViewId="0">
      <selection activeCell="F6" sqref="F6:G6"/>
    </sheetView>
  </sheetViews>
  <sheetFormatPr baseColWidth="10" defaultColWidth="9.140625" defaultRowHeight="12.75" x14ac:dyDescent="0.2"/>
  <cols>
    <col min="1" max="1" width="9.140625" style="1"/>
    <col min="2" max="2" width="9.140625" style="4"/>
    <col min="3" max="3" width="70.85546875" style="5" bestFit="1" customWidth="1"/>
    <col min="4" max="4" width="13.85546875" style="5" customWidth="1"/>
    <col min="5" max="5" width="15.140625" style="6" customWidth="1"/>
    <col min="6" max="6" width="16.28515625" style="1" customWidth="1"/>
    <col min="7" max="7" width="18.85546875" style="1" customWidth="1"/>
    <col min="8" max="16384" width="9.140625" style="1"/>
  </cols>
  <sheetData>
    <row r="1" spans="2:9" ht="44.25" customHeight="1" thickBot="1" x14ac:dyDescent="0.25"/>
    <row r="2" spans="2:9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9" ht="15.75" customHeight="1" thickBot="1" x14ac:dyDescent="0.25">
      <c r="B3" s="143" t="s">
        <v>15</v>
      </c>
      <c r="C3" s="144"/>
      <c r="D3" s="31" t="s">
        <v>46</v>
      </c>
      <c r="E3" s="31" t="s">
        <v>1</v>
      </c>
      <c r="F3" s="128" t="s">
        <v>156</v>
      </c>
      <c r="G3" s="129" t="s">
        <v>157</v>
      </c>
    </row>
    <row r="4" spans="2:9" ht="23.25" customHeight="1" thickBot="1" x14ac:dyDescent="0.25">
      <c r="B4" s="31">
        <v>9</v>
      </c>
      <c r="C4" s="32" t="s">
        <v>15</v>
      </c>
      <c r="D4" s="33">
        <v>1</v>
      </c>
      <c r="E4" s="24">
        <v>34</v>
      </c>
      <c r="F4" s="147" t="s">
        <v>158</v>
      </c>
      <c r="G4" s="148"/>
    </row>
    <row r="5" spans="2:9" ht="15" customHeight="1" x14ac:dyDescent="0.2">
      <c r="B5" s="8"/>
      <c r="C5" s="91" t="s">
        <v>16</v>
      </c>
      <c r="D5" s="71"/>
      <c r="E5" s="134"/>
      <c r="F5" s="155"/>
      <c r="G5" s="156"/>
    </row>
    <row r="6" spans="2:9" x14ac:dyDescent="0.2">
      <c r="B6" s="8"/>
      <c r="C6" s="44" t="s">
        <v>85</v>
      </c>
      <c r="D6" s="46">
        <f>$D$4/9</f>
        <v>0.1111111111111111</v>
      </c>
      <c r="E6" s="138">
        <v>3.778</v>
      </c>
      <c r="F6" s="130"/>
      <c r="G6" s="131"/>
    </row>
    <row r="7" spans="2:9" x14ac:dyDescent="0.2">
      <c r="B7" s="8"/>
      <c r="C7" s="44" t="s">
        <v>83</v>
      </c>
      <c r="D7" s="46">
        <f t="shared" ref="D7:D17" si="0">$D$4/9</f>
        <v>0.1111111111111111</v>
      </c>
      <c r="E7" s="138">
        <v>3.778</v>
      </c>
      <c r="F7" s="130"/>
      <c r="G7" s="131"/>
    </row>
    <row r="8" spans="2:9" x14ac:dyDescent="0.2">
      <c r="B8" s="9"/>
      <c r="C8" s="44" t="s">
        <v>82</v>
      </c>
      <c r="D8" s="46">
        <f t="shared" si="0"/>
        <v>0.1111111111111111</v>
      </c>
      <c r="E8" s="138">
        <v>3.778</v>
      </c>
      <c r="F8" s="130"/>
      <c r="G8" s="131"/>
    </row>
    <row r="9" spans="2:9" x14ac:dyDescent="0.2">
      <c r="B9" s="9"/>
      <c r="C9" s="44" t="s">
        <v>81</v>
      </c>
      <c r="D9" s="46">
        <f t="shared" si="0"/>
        <v>0.1111111111111111</v>
      </c>
      <c r="E9" s="138">
        <v>3.778</v>
      </c>
      <c r="F9" s="130"/>
      <c r="G9" s="131"/>
    </row>
    <row r="10" spans="2:9" x14ac:dyDescent="0.2">
      <c r="B10" s="8"/>
      <c r="C10" s="34" t="s">
        <v>17</v>
      </c>
      <c r="D10" s="46"/>
      <c r="E10" s="138"/>
      <c r="F10" s="149"/>
      <c r="G10" s="150"/>
    </row>
    <row r="11" spans="2:9" x14ac:dyDescent="0.2">
      <c r="B11" s="8"/>
      <c r="C11" s="44" t="s">
        <v>84</v>
      </c>
      <c r="D11" s="46">
        <f t="shared" si="0"/>
        <v>0.1111111111111111</v>
      </c>
      <c r="E11" s="138">
        <v>3.778</v>
      </c>
      <c r="F11" s="130"/>
      <c r="G11" s="131"/>
    </row>
    <row r="12" spans="2:9" x14ac:dyDescent="0.2">
      <c r="B12" s="8"/>
      <c r="C12" s="44" t="s">
        <v>159</v>
      </c>
      <c r="D12" s="46">
        <f t="shared" si="0"/>
        <v>0.1111111111111111</v>
      </c>
      <c r="E12" s="138">
        <v>3.778</v>
      </c>
      <c r="F12" s="130"/>
      <c r="G12" s="131"/>
      <c r="I12" s="1" t="s">
        <v>88</v>
      </c>
    </row>
    <row r="13" spans="2:9" x14ac:dyDescent="0.2">
      <c r="B13" s="8"/>
      <c r="C13" s="34" t="s">
        <v>18</v>
      </c>
      <c r="D13" s="46"/>
      <c r="E13" s="138"/>
      <c r="F13" s="149"/>
      <c r="G13" s="150"/>
    </row>
    <row r="14" spans="2:9" x14ac:dyDescent="0.2">
      <c r="B14" s="15"/>
      <c r="C14" s="44" t="s">
        <v>86</v>
      </c>
      <c r="D14" s="46">
        <f t="shared" si="0"/>
        <v>0.1111111111111111</v>
      </c>
      <c r="E14" s="138">
        <v>3.778</v>
      </c>
      <c r="F14" s="130"/>
      <c r="G14" s="131"/>
    </row>
    <row r="15" spans="2:9" x14ac:dyDescent="0.2">
      <c r="B15" s="15"/>
      <c r="C15" s="44" t="s">
        <v>87</v>
      </c>
      <c r="D15" s="46">
        <f t="shared" si="0"/>
        <v>0.1111111111111111</v>
      </c>
      <c r="E15" s="138">
        <v>3.7770000000000001</v>
      </c>
      <c r="F15" s="130"/>
      <c r="G15" s="131"/>
    </row>
    <row r="16" spans="2:9" x14ac:dyDescent="0.2">
      <c r="B16" s="15"/>
      <c r="C16" s="34" t="s">
        <v>19</v>
      </c>
      <c r="D16" s="46"/>
      <c r="E16" s="138"/>
      <c r="F16" s="149"/>
      <c r="G16" s="150"/>
    </row>
    <row r="17" spans="2:7" ht="13.5" thickBot="1" x14ac:dyDescent="0.25">
      <c r="B17" s="12"/>
      <c r="C17" s="45" t="s">
        <v>20</v>
      </c>
      <c r="D17" s="47">
        <f t="shared" si="0"/>
        <v>0.1111111111111111</v>
      </c>
      <c r="E17" s="139">
        <v>3.7770000000000001</v>
      </c>
      <c r="F17" s="132"/>
      <c r="G17" s="133"/>
    </row>
  </sheetData>
  <mergeCells count="8">
    <mergeCell ref="F10:G10"/>
    <mergeCell ref="F16:G16"/>
    <mergeCell ref="F13:G13"/>
    <mergeCell ref="B2:E2"/>
    <mergeCell ref="B3:C3"/>
    <mergeCell ref="F2:G2"/>
    <mergeCell ref="F4:G4"/>
    <mergeCell ref="F5:G5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13"/>
  <sheetViews>
    <sheetView showGridLines="0" zoomScale="145" zoomScaleNormal="145" workbookViewId="0">
      <selection activeCell="F6" sqref="F6:G6"/>
    </sheetView>
  </sheetViews>
  <sheetFormatPr baseColWidth="10" defaultColWidth="9.140625" defaultRowHeight="12.75" x14ac:dyDescent="0.2"/>
  <cols>
    <col min="1" max="1" width="9.140625" style="1"/>
    <col min="2" max="2" width="9.140625" style="4"/>
    <col min="3" max="3" width="70.85546875" style="5" bestFit="1" customWidth="1"/>
    <col min="4" max="4" width="15.28515625" style="5" customWidth="1"/>
    <col min="5" max="5" width="15.140625" style="6" customWidth="1"/>
    <col min="6" max="6" width="21" style="1" customWidth="1"/>
    <col min="7" max="7" width="21.42578125" style="1" customWidth="1"/>
    <col min="8" max="16384" width="9.140625" style="1"/>
  </cols>
  <sheetData>
    <row r="1" spans="2:7" ht="44.25" customHeight="1" thickBot="1" x14ac:dyDescent="0.25"/>
    <row r="2" spans="2:7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7" ht="15.75" customHeight="1" thickBot="1" x14ac:dyDescent="0.25">
      <c r="B3" s="143" t="s">
        <v>51</v>
      </c>
      <c r="C3" s="144"/>
      <c r="D3" s="75" t="s">
        <v>46</v>
      </c>
      <c r="E3" s="31" t="s">
        <v>1</v>
      </c>
      <c r="F3" s="128" t="s">
        <v>156</v>
      </c>
      <c r="G3" s="129" t="s">
        <v>157</v>
      </c>
    </row>
    <row r="4" spans="2:7" ht="15.75" customHeight="1" thickBot="1" x14ac:dyDescent="0.25">
      <c r="B4" s="92">
        <v>10</v>
      </c>
      <c r="C4" s="93" t="s">
        <v>51</v>
      </c>
      <c r="D4" s="58">
        <v>1</v>
      </c>
      <c r="E4" s="24">
        <v>34</v>
      </c>
      <c r="F4" s="153" t="s">
        <v>158</v>
      </c>
      <c r="G4" s="154"/>
    </row>
    <row r="5" spans="2:7" x14ac:dyDescent="0.2">
      <c r="B5" s="8"/>
      <c r="C5" s="20" t="s">
        <v>160</v>
      </c>
      <c r="D5" s="94">
        <f>$D$4/6</f>
        <v>0.16666666666666666</v>
      </c>
      <c r="E5" s="56">
        <v>5.6669999999999998</v>
      </c>
      <c r="F5" s="126"/>
      <c r="G5" s="127"/>
    </row>
    <row r="6" spans="2:7" x14ac:dyDescent="0.2">
      <c r="B6" s="9"/>
      <c r="C6" s="20" t="s">
        <v>21</v>
      </c>
      <c r="D6" s="28">
        <f t="shared" ref="D6:D10" si="0">$D$4/6</f>
        <v>0.16666666666666666</v>
      </c>
      <c r="E6" s="25">
        <v>5.6669999999999998</v>
      </c>
      <c r="F6" s="130"/>
      <c r="G6" s="131"/>
    </row>
    <row r="7" spans="2:7" x14ac:dyDescent="0.2">
      <c r="B7" s="8"/>
      <c r="C7" s="20" t="s">
        <v>154</v>
      </c>
      <c r="D7" s="28">
        <f t="shared" si="0"/>
        <v>0.16666666666666666</v>
      </c>
      <c r="E7" s="25">
        <v>5.6669999999999998</v>
      </c>
      <c r="F7" s="130"/>
      <c r="G7" s="131"/>
    </row>
    <row r="8" spans="2:7" x14ac:dyDescent="0.2">
      <c r="B8" s="8"/>
      <c r="C8" s="20" t="s">
        <v>89</v>
      </c>
      <c r="D8" s="28">
        <f t="shared" si="0"/>
        <v>0.16666666666666666</v>
      </c>
      <c r="E8" s="25">
        <v>5.6669999999999998</v>
      </c>
      <c r="F8" s="130"/>
      <c r="G8" s="131"/>
    </row>
    <row r="9" spans="2:7" ht="21" x14ac:dyDescent="0.2">
      <c r="B9" s="8"/>
      <c r="C9" s="20" t="s">
        <v>45</v>
      </c>
      <c r="D9" s="28">
        <f t="shared" si="0"/>
        <v>0.16666666666666666</v>
      </c>
      <c r="E9" s="25">
        <v>5.6660000000000004</v>
      </c>
      <c r="F9" s="130"/>
      <c r="G9" s="131"/>
    </row>
    <row r="10" spans="2:7" ht="21.75" thickBot="1" x14ac:dyDescent="0.25">
      <c r="B10" s="12"/>
      <c r="C10" s="21" t="s">
        <v>90</v>
      </c>
      <c r="D10" s="29">
        <f t="shared" si="0"/>
        <v>0.16666666666666666</v>
      </c>
      <c r="E10" s="26">
        <v>5.6660000000000004</v>
      </c>
      <c r="F10" s="132"/>
      <c r="G10" s="133"/>
    </row>
    <row r="11" spans="2:7" s="2" customFormat="1" x14ac:dyDescent="0.2">
      <c r="B11" s="4"/>
      <c r="C11" s="3"/>
      <c r="D11" s="3"/>
      <c r="E11" s="6"/>
    </row>
    <row r="12" spans="2:7" s="2" customFormat="1" x14ac:dyDescent="0.2">
      <c r="B12" s="4"/>
      <c r="C12" s="3"/>
      <c r="D12" s="3"/>
      <c r="E12" s="6"/>
    </row>
    <row r="13" spans="2:7" s="2" customFormat="1" x14ac:dyDescent="0.2">
      <c r="B13" s="4"/>
      <c r="C13" s="3"/>
      <c r="D13" s="3"/>
      <c r="E13" s="6"/>
    </row>
  </sheetData>
  <mergeCells count="4">
    <mergeCell ref="B2:E2"/>
    <mergeCell ref="B3:C3"/>
    <mergeCell ref="F2:G2"/>
    <mergeCell ref="F4:G4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G10"/>
  <sheetViews>
    <sheetView zoomScale="140" zoomScaleNormal="140" workbookViewId="0">
      <selection activeCell="F5" sqref="F5:G6"/>
    </sheetView>
  </sheetViews>
  <sheetFormatPr baseColWidth="10" defaultColWidth="9.140625" defaultRowHeight="12.75" x14ac:dyDescent="0.2"/>
  <cols>
    <col min="1" max="1" width="9.140625" style="1"/>
    <col min="2" max="2" width="9.140625" style="4"/>
    <col min="3" max="3" width="70.85546875" style="5" bestFit="1" customWidth="1"/>
    <col min="4" max="4" width="16.140625" style="5" customWidth="1"/>
    <col min="5" max="5" width="15.140625" style="6" customWidth="1"/>
    <col min="6" max="6" width="19.28515625" style="1" customWidth="1"/>
    <col min="7" max="7" width="25.28515625" style="1" customWidth="1"/>
    <col min="8" max="16384" width="9.140625" style="1"/>
  </cols>
  <sheetData>
    <row r="1" spans="2:7" ht="44.25" customHeight="1" thickBot="1" x14ac:dyDescent="0.25"/>
    <row r="2" spans="2:7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7" ht="15.75" customHeight="1" thickBot="1" x14ac:dyDescent="0.25">
      <c r="B3" s="143" t="s">
        <v>52</v>
      </c>
      <c r="C3" s="144"/>
      <c r="D3" s="31" t="s">
        <v>46</v>
      </c>
      <c r="E3" s="31" t="s">
        <v>1</v>
      </c>
      <c r="F3" s="128" t="s">
        <v>156</v>
      </c>
      <c r="G3" s="129" t="s">
        <v>157</v>
      </c>
    </row>
    <row r="4" spans="2:7" ht="15.75" customHeight="1" thickBot="1" x14ac:dyDescent="0.25">
      <c r="B4" s="31">
        <v>11</v>
      </c>
      <c r="C4" s="95" t="s">
        <v>52</v>
      </c>
      <c r="D4" s="33">
        <v>1</v>
      </c>
      <c r="E4" s="24">
        <v>34</v>
      </c>
      <c r="F4" s="147" t="s">
        <v>158</v>
      </c>
      <c r="G4" s="148"/>
    </row>
    <row r="5" spans="2:7" x14ac:dyDescent="0.2">
      <c r="B5" s="101"/>
      <c r="C5" s="96" t="s">
        <v>92</v>
      </c>
      <c r="D5" s="28">
        <f>$D$4/5</f>
        <v>0.2</v>
      </c>
      <c r="E5" s="135">
        <f>D5*$E$4</f>
        <v>6.8000000000000007</v>
      </c>
      <c r="F5" s="126"/>
      <c r="G5" s="127"/>
    </row>
    <row r="6" spans="2:7" x14ac:dyDescent="0.2">
      <c r="B6" s="98"/>
      <c r="C6" s="96" t="s">
        <v>91</v>
      </c>
      <c r="D6" s="28">
        <f t="shared" ref="D6:D9" si="0">$D$4/5</f>
        <v>0.2</v>
      </c>
      <c r="E6" s="135">
        <f t="shared" ref="E6:E9" si="1">D6*$E$4</f>
        <v>6.8000000000000007</v>
      </c>
      <c r="F6" s="130"/>
      <c r="G6" s="131"/>
    </row>
    <row r="7" spans="2:7" x14ac:dyDescent="0.2">
      <c r="B7" s="99"/>
      <c r="C7" s="96" t="s">
        <v>93</v>
      </c>
      <c r="D7" s="28">
        <f t="shared" si="0"/>
        <v>0.2</v>
      </c>
      <c r="E7" s="135">
        <f t="shared" si="1"/>
        <v>6.8000000000000007</v>
      </c>
      <c r="F7" s="130"/>
      <c r="G7" s="131"/>
    </row>
    <row r="8" spans="2:7" x14ac:dyDescent="0.2">
      <c r="B8" s="98"/>
      <c r="C8" s="96" t="s">
        <v>94</v>
      </c>
      <c r="D8" s="28">
        <f t="shared" si="0"/>
        <v>0.2</v>
      </c>
      <c r="E8" s="135">
        <f t="shared" si="1"/>
        <v>6.8000000000000007</v>
      </c>
      <c r="F8" s="130"/>
      <c r="G8" s="131"/>
    </row>
    <row r="9" spans="2:7" ht="13.5" thickBot="1" x14ac:dyDescent="0.25">
      <c r="B9" s="100"/>
      <c r="C9" s="97" t="s">
        <v>22</v>
      </c>
      <c r="D9" s="29">
        <f t="shared" si="0"/>
        <v>0.2</v>
      </c>
      <c r="E9" s="136">
        <f t="shared" si="1"/>
        <v>6.8000000000000007</v>
      </c>
      <c r="F9" s="132"/>
      <c r="G9" s="133"/>
    </row>
    <row r="10" spans="2:7" s="2" customFormat="1" x14ac:dyDescent="0.2">
      <c r="B10" s="4"/>
      <c r="C10" s="3"/>
      <c r="D10" s="3"/>
      <c r="E10" s="6"/>
    </row>
  </sheetData>
  <mergeCells count="4">
    <mergeCell ref="B2:E2"/>
    <mergeCell ref="B3:C3"/>
    <mergeCell ref="F2:G2"/>
    <mergeCell ref="F4:G4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G80"/>
  <sheetViews>
    <sheetView tabSelected="1" zoomScale="130" zoomScaleNormal="130" workbookViewId="0">
      <selection activeCell="B4" sqref="B4"/>
    </sheetView>
  </sheetViews>
  <sheetFormatPr baseColWidth="10" defaultColWidth="9.140625" defaultRowHeight="12.75" x14ac:dyDescent="0.2"/>
  <cols>
    <col min="1" max="1" width="9.140625" style="1"/>
    <col min="2" max="2" width="9.140625" style="4"/>
    <col min="3" max="3" width="72" style="5" customWidth="1"/>
    <col min="4" max="4" width="18.28515625" style="5" customWidth="1"/>
    <col min="5" max="5" width="15.140625" style="48" customWidth="1"/>
    <col min="6" max="6" width="18.7109375" style="1" customWidth="1"/>
    <col min="7" max="7" width="22.28515625" style="1" customWidth="1"/>
    <col min="8" max="16384" width="9.140625" style="1"/>
  </cols>
  <sheetData>
    <row r="1" spans="2:7" ht="13.5" thickBot="1" x14ac:dyDescent="0.25"/>
    <row r="2" spans="2:7" ht="13.5" customHeight="1" thickBot="1" x14ac:dyDescent="0.25">
      <c r="B2" s="140" t="s">
        <v>0</v>
      </c>
      <c r="C2" s="141"/>
      <c r="D2" s="141"/>
      <c r="E2" s="142"/>
      <c r="F2" s="145" t="s">
        <v>155</v>
      </c>
      <c r="G2" s="146"/>
    </row>
    <row r="3" spans="2:7" ht="15.75" customHeight="1" thickBot="1" x14ac:dyDescent="0.25">
      <c r="B3" s="143" t="s">
        <v>53</v>
      </c>
      <c r="C3" s="144"/>
      <c r="D3" s="31" t="s">
        <v>46</v>
      </c>
      <c r="E3" s="31" t="s">
        <v>1</v>
      </c>
      <c r="F3" s="128" t="s">
        <v>156</v>
      </c>
      <c r="G3" s="129" t="s">
        <v>157</v>
      </c>
    </row>
    <row r="4" spans="2:7" ht="15.75" customHeight="1" thickBot="1" x14ac:dyDescent="0.25">
      <c r="B4" s="31">
        <v>12</v>
      </c>
      <c r="C4" s="49" t="s">
        <v>53</v>
      </c>
      <c r="D4" s="113">
        <v>1</v>
      </c>
      <c r="E4" s="24">
        <v>34</v>
      </c>
      <c r="F4" s="153" t="s">
        <v>158</v>
      </c>
      <c r="G4" s="154"/>
    </row>
    <row r="5" spans="2:7" ht="15" customHeight="1" x14ac:dyDescent="0.2">
      <c r="B5" s="23"/>
      <c r="C5" s="117" t="s">
        <v>142</v>
      </c>
      <c r="D5" s="116">
        <v>0.1</v>
      </c>
      <c r="E5" s="118">
        <v>3.4</v>
      </c>
      <c r="F5" s="155"/>
      <c r="G5" s="156"/>
    </row>
    <row r="6" spans="2:7" x14ac:dyDescent="0.2">
      <c r="B6" s="99"/>
      <c r="C6" s="104" t="s">
        <v>95</v>
      </c>
      <c r="D6" s="28">
        <f>0.1/7</f>
        <v>1.4285714285714287E-2</v>
      </c>
      <c r="E6" s="114">
        <v>0.48599999999999999</v>
      </c>
      <c r="F6" s="130"/>
      <c r="G6" s="131"/>
    </row>
    <row r="7" spans="2:7" x14ac:dyDescent="0.2">
      <c r="B7" s="98"/>
      <c r="C7" s="104" t="s">
        <v>96</v>
      </c>
      <c r="D7" s="28">
        <f t="shared" ref="D7:D12" si="0">0.1/7</f>
        <v>1.4285714285714287E-2</v>
      </c>
      <c r="E7" s="114">
        <v>0.48599999999999999</v>
      </c>
      <c r="F7" s="130"/>
      <c r="G7" s="131"/>
    </row>
    <row r="8" spans="2:7" x14ac:dyDescent="0.2">
      <c r="B8" s="98"/>
      <c r="C8" s="119" t="s">
        <v>97</v>
      </c>
      <c r="D8" s="28">
        <f t="shared" si="0"/>
        <v>1.4285714285714287E-2</v>
      </c>
      <c r="E8" s="114">
        <v>0.48599999999999999</v>
      </c>
      <c r="F8" s="130"/>
      <c r="G8" s="131"/>
    </row>
    <row r="9" spans="2:7" ht="21" x14ac:dyDescent="0.2">
      <c r="B9" s="108"/>
      <c r="C9" s="104" t="s">
        <v>98</v>
      </c>
      <c r="D9" s="28">
        <f t="shared" si="0"/>
        <v>1.4285714285714287E-2</v>
      </c>
      <c r="E9" s="114">
        <v>0.48599999999999999</v>
      </c>
      <c r="F9" s="130"/>
      <c r="G9" s="131"/>
    </row>
    <row r="10" spans="2:7" x14ac:dyDescent="0.2">
      <c r="B10" s="108"/>
      <c r="C10" s="104" t="s">
        <v>99</v>
      </c>
      <c r="D10" s="28">
        <f t="shared" si="0"/>
        <v>1.4285714285714287E-2</v>
      </c>
      <c r="E10" s="114">
        <v>0.48599999999999999</v>
      </c>
      <c r="F10" s="130"/>
      <c r="G10" s="131"/>
    </row>
    <row r="11" spans="2:7" x14ac:dyDescent="0.2">
      <c r="B11" s="108"/>
      <c r="C11" s="104" t="s">
        <v>100</v>
      </c>
      <c r="D11" s="28">
        <f t="shared" si="0"/>
        <v>1.4285714285714287E-2</v>
      </c>
      <c r="E11" s="114">
        <v>0.48499999999999999</v>
      </c>
      <c r="F11" s="130"/>
      <c r="G11" s="131"/>
    </row>
    <row r="12" spans="2:7" x14ac:dyDescent="0.2">
      <c r="B12" s="108"/>
      <c r="C12" s="104" t="s">
        <v>101</v>
      </c>
      <c r="D12" s="28">
        <f t="shared" si="0"/>
        <v>1.4285714285714287E-2</v>
      </c>
      <c r="E12" s="114">
        <v>0.48499999999999999</v>
      </c>
      <c r="F12" s="130"/>
      <c r="G12" s="131"/>
    </row>
    <row r="13" spans="2:7" x14ac:dyDescent="0.2">
      <c r="B13" s="108"/>
      <c r="C13" s="102" t="s">
        <v>23</v>
      </c>
      <c r="D13" s="112">
        <v>0.1</v>
      </c>
      <c r="E13" s="115">
        <v>3.4</v>
      </c>
      <c r="F13" s="149"/>
      <c r="G13" s="150"/>
    </row>
    <row r="14" spans="2:7" x14ac:dyDescent="0.2">
      <c r="B14" s="108"/>
      <c r="C14" s="104" t="s">
        <v>161</v>
      </c>
      <c r="D14" s="28">
        <f t="shared" ref="D14:D20" si="1">$D$13/7</f>
        <v>1.4285714285714287E-2</v>
      </c>
      <c r="E14" s="114">
        <v>0.48599999999999999</v>
      </c>
      <c r="F14" s="130"/>
      <c r="G14" s="131"/>
    </row>
    <row r="15" spans="2:7" x14ac:dyDescent="0.2">
      <c r="B15" s="108"/>
      <c r="C15" s="104" t="s">
        <v>106</v>
      </c>
      <c r="D15" s="28">
        <f t="shared" si="1"/>
        <v>1.4285714285714287E-2</v>
      </c>
      <c r="E15" s="114">
        <v>0.48599999999999999</v>
      </c>
      <c r="F15" s="130"/>
      <c r="G15" s="131"/>
    </row>
    <row r="16" spans="2:7" x14ac:dyDescent="0.2">
      <c r="B16" s="108"/>
      <c r="C16" s="104" t="s">
        <v>102</v>
      </c>
      <c r="D16" s="28">
        <f t="shared" si="1"/>
        <v>1.4285714285714287E-2</v>
      </c>
      <c r="E16" s="114">
        <v>0.48599999999999999</v>
      </c>
      <c r="F16" s="130"/>
      <c r="G16" s="131"/>
    </row>
    <row r="17" spans="2:7" x14ac:dyDescent="0.2">
      <c r="B17" s="108"/>
      <c r="C17" s="104" t="s">
        <v>103</v>
      </c>
      <c r="D17" s="28">
        <f t="shared" si="1"/>
        <v>1.4285714285714287E-2</v>
      </c>
      <c r="E17" s="114">
        <v>0.48599999999999999</v>
      </c>
      <c r="F17" s="130"/>
      <c r="G17" s="131"/>
    </row>
    <row r="18" spans="2:7" x14ac:dyDescent="0.2">
      <c r="B18" s="108"/>
      <c r="C18" s="104" t="s">
        <v>104</v>
      </c>
      <c r="D18" s="28">
        <f t="shared" si="1"/>
        <v>1.4285714285714287E-2</v>
      </c>
      <c r="E18" s="114">
        <v>0.48599999999999999</v>
      </c>
      <c r="F18" s="130"/>
      <c r="G18" s="131"/>
    </row>
    <row r="19" spans="2:7" x14ac:dyDescent="0.2">
      <c r="B19" s="108"/>
      <c r="C19" s="104" t="s">
        <v>107</v>
      </c>
      <c r="D19" s="28">
        <f t="shared" si="1"/>
        <v>1.4285714285714287E-2</v>
      </c>
      <c r="E19" s="114">
        <v>0.48499999999999999</v>
      </c>
      <c r="F19" s="130"/>
      <c r="G19" s="131"/>
    </row>
    <row r="20" spans="2:7" x14ac:dyDescent="0.2">
      <c r="B20" s="108"/>
      <c r="C20" s="104" t="s">
        <v>105</v>
      </c>
      <c r="D20" s="28">
        <f t="shared" si="1"/>
        <v>1.4285714285714287E-2</v>
      </c>
      <c r="E20" s="114">
        <v>0.48499999999999999</v>
      </c>
      <c r="F20" s="130"/>
      <c r="G20" s="131"/>
    </row>
    <row r="21" spans="2:7" x14ac:dyDescent="0.2">
      <c r="B21" s="108"/>
      <c r="C21" s="102" t="s">
        <v>24</v>
      </c>
      <c r="D21" s="112">
        <v>0.1</v>
      </c>
      <c r="E21" s="115">
        <v>3.4</v>
      </c>
      <c r="F21" s="149"/>
      <c r="G21" s="150"/>
    </row>
    <row r="22" spans="2:7" x14ac:dyDescent="0.2">
      <c r="B22" s="108"/>
      <c r="C22" s="104" t="s">
        <v>108</v>
      </c>
      <c r="D22" s="28">
        <f>$D$21/14</f>
        <v>7.1428571428571435E-3</v>
      </c>
      <c r="E22" s="114">
        <v>0.24299999999999999</v>
      </c>
      <c r="F22" s="130"/>
      <c r="G22" s="131"/>
    </row>
    <row r="23" spans="2:7" x14ac:dyDescent="0.2">
      <c r="B23" s="108"/>
      <c r="C23" s="104" t="s">
        <v>109</v>
      </c>
      <c r="D23" s="28">
        <f t="shared" ref="D23:D35" si="2">$D$21/14</f>
        <v>7.1428571428571435E-3</v>
      </c>
      <c r="E23" s="114">
        <v>0.24299999999999999</v>
      </c>
      <c r="F23" s="130"/>
      <c r="G23" s="131"/>
    </row>
    <row r="24" spans="2:7" x14ac:dyDescent="0.2">
      <c r="B24" s="108"/>
      <c r="C24" s="104" t="s">
        <v>110</v>
      </c>
      <c r="D24" s="28">
        <f t="shared" si="2"/>
        <v>7.1428571428571435E-3</v>
      </c>
      <c r="E24" s="114">
        <v>0.24299999999999999</v>
      </c>
      <c r="F24" s="130"/>
      <c r="G24" s="131"/>
    </row>
    <row r="25" spans="2:7" x14ac:dyDescent="0.2">
      <c r="B25" s="108"/>
      <c r="C25" s="104" t="s">
        <v>111</v>
      </c>
      <c r="D25" s="28">
        <f t="shared" si="2"/>
        <v>7.1428571428571435E-3</v>
      </c>
      <c r="E25" s="114">
        <v>0.24299999999999999</v>
      </c>
      <c r="F25" s="130"/>
      <c r="G25" s="131"/>
    </row>
    <row r="26" spans="2:7" x14ac:dyDescent="0.2">
      <c r="B26" s="108"/>
      <c r="C26" s="104" t="s">
        <v>112</v>
      </c>
      <c r="D26" s="28">
        <f t="shared" si="2"/>
        <v>7.1428571428571435E-3</v>
      </c>
      <c r="E26" s="114">
        <v>0.24299999999999999</v>
      </c>
      <c r="F26" s="130"/>
      <c r="G26" s="131"/>
    </row>
    <row r="27" spans="2:7" x14ac:dyDescent="0.2">
      <c r="B27" s="108"/>
      <c r="C27" s="104" t="s">
        <v>113</v>
      </c>
      <c r="D27" s="28">
        <f t="shared" si="2"/>
        <v>7.1428571428571435E-3</v>
      </c>
      <c r="E27" s="114">
        <v>0.24299999999999999</v>
      </c>
      <c r="F27" s="130"/>
      <c r="G27" s="131"/>
    </row>
    <row r="28" spans="2:7" x14ac:dyDescent="0.2">
      <c r="B28" s="108"/>
      <c r="C28" s="104" t="s">
        <v>114</v>
      </c>
      <c r="D28" s="28">
        <f t="shared" si="2"/>
        <v>7.1428571428571435E-3</v>
      </c>
      <c r="E28" s="114">
        <v>0.24299999999999999</v>
      </c>
      <c r="F28" s="130"/>
      <c r="G28" s="131"/>
    </row>
    <row r="29" spans="2:7" x14ac:dyDescent="0.2">
      <c r="B29" s="108"/>
      <c r="C29" s="104" t="s">
        <v>143</v>
      </c>
      <c r="D29" s="28">
        <f t="shared" si="2"/>
        <v>7.1428571428571435E-3</v>
      </c>
      <c r="E29" s="114">
        <v>0.24299999999999999</v>
      </c>
      <c r="F29" s="130"/>
      <c r="G29" s="131"/>
    </row>
    <row r="30" spans="2:7" x14ac:dyDescent="0.2">
      <c r="B30" s="108"/>
      <c r="C30" s="104" t="s">
        <v>115</v>
      </c>
      <c r="D30" s="28">
        <f t="shared" si="2"/>
        <v>7.1428571428571435E-3</v>
      </c>
      <c r="E30" s="114">
        <v>0.24299999999999999</v>
      </c>
      <c r="F30" s="130"/>
      <c r="G30" s="131"/>
    </row>
    <row r="31" spans="2:7" x14ac:dyDescent="0.2">
      <c r="B31" s="108"/>
      <c r="C31" s="104" t="s">
        <v>144</v>
      </c>
      <c r="D31" s="28">
        <f t="shared" si="2"/>
        <v>7.1428571428571435E-3</v>
      </c>
      <c r="E31" s="114">
        <v>0.24299999999999999</v>
      </c>
      <c r="F31" s="130"/>
      <c r="G31" s="131"/>
    </row>
    <row r="32" spans="2:7" x14ac:dyDescent="0.2">
      <c r="B32" s="108"/>
      <c r="C32" s="104" t="s">
        <v>116</v>
      </c>
      <c r="D32" s="28">
        <f t="shared" si="2"/>
        <v>7.1428571428571435E-3</v>
      </c>
      <c r="E32" s="114">
        <v>0.24299999999999999</v>
      </c>
      <c r="F32" s="130"/>
      <c r="G32" s="131"/>
    </row>
    <row r="33" spans="2:7" x14ac:dyDescent="0.2">
      <c r="B33" s="108"/>
      <c r="C33" s="104" t="s">
        <v>117</v>
      </c>
      <c r="D33" s="28">
        <f t="shared" si="2"/>
        <v>7.1428571428571435E-3</v>
      </c>
      <c r="E33" s="114">
        <v>0.24299999999999999</v>
      </c>
      <c r="F33" s="130"/>
      <c r="G33" s="131"/>
    </row>
    <row r="34" spans="2:7" x14ac:dyDescent="0.2">
      <c r="B34" s="108"/>
      <c r="C34" s="104" t="s">
        <v>118</v>
      </c>
      <c r="D34" s="28">
        <f t="shared" si="2"/>
        <v>7.1428571428571435E-3</v>
      </c>
      <c r="E34" s="114">
        <v>0.24199999999999999</v>
      </c>
      <c r="F34" s="130"/>
      <c r="G34" s="131"/>
    </row>
    <row r="35" spans="2:7" x14ac:dyDescent="0.2">
      <c r="B35" s="108"/>
      <c r="C35" s="104" t="s">
        <v>119</v>
      </c>
      <c r="D35" s="28">
        <f t="shared" si="2"/>
        <v>7.1428571428571435E-3</v>
      </c>
      <c r="E35" s="114">
        <v>0.24199999999999999</v>
      </c>
      <c r="F35" s="130"/>
      <c r="G35" s="131"/>
    </row>
    <row r="36" spans="2:7" x14ac:dyDescent="0.2">
      <c r="B36" s="108"/>
      <c r="C36" s="102" t="s">
        <v>25</v>
      </c>
      <c r="D36" s="112">
        <v>0.1</v>
      </c>
      <c r="E36" s="115">
        <v>3.4</v>
      </c>
      <c r="F36" s="149"/>
      <c r="G36" s="150"/>
    </row>
    <row r="37" spans="2:7" x14ac:dyDescent="0.2">
      <c r="B37" s="108"/>
      <c r="C37" s="104" t="s">
        <v>121</v>
      </c>
      <c r="D37" s="28">
        <f>$D$36/3</f>
        <v>3.3333333333333333E-2</v>
      </c>
      <c r="E37" s="114">
        <v>1.133</v>
      </c>
      <c r="F37" s="130"/>
      <c r="G37" s="131"/>
    </row>
    <row r="38" spans="2:7" x14ac:dyDescent="0.2">
      <c r="B38" s="108"/>
      <c r="C38" s="104" t="s">
        <v>120</v>
      </c>
      <c r="D38" s="28">
        <f t="shared" ref="D38:D39" si="3">$D$36/3</f>
        <v>3.3333333333333333E-2</v>
      </c>
      <c r="E38" s="114">
        <v>1.133</v>
      </c>
      <c r="F38" s="130"/>
      <c r="G38" s="131"/>
    </row>
    <row r="39" spans="2:7" x14ac:dyDescent="0.2">
      <c r="B39" s="108"/>
      <c r="C39" s="104" t="s">
        <v>122</v>
      </c>
      <c r="D39" s="28">
        <f t="shared" si="3"/>
        <v>3.3333333333333333E-2</v>
      </c>
      <c r="E39" s="114">
        <v>1.1339999999999999</v>
      </c>
      <c r="F39" s="130"/>
      <c r="G39" s="131"/>
    </row>
    <row r="40" spans="2:7" x14ac:dyDescent="0.2">
      <c r="B40" s="108"/>
      <c r="C40" s="102" t="s">
        <v>26</v>
      </c>
      <c r="D40" s="112">
        <v>0.1</v>
      </c>
      <c r="E40" s="115">
        <v>3.4</v>
      </c>
      <c r="F40" s="149"/>
      <c r="G40" s="150"/>
    </row>
    <row r="41" spans="2:7" x14ac:dyDescent="0.2">
      <c r="B41" s="108"/>
      <c r="C41" s="104" t="s">
        <v>123</v>
      </c>
      <c r="D41" s="28">
        <f>$D$40/5</f>
        <v>0.02</v>
      </c>
      <c r="E41" s="114">
        <f>3.4/5</f>
        <v>0.67999999999999994</v>
      </c>
      <c r="F41" s="130"/>
      <c r="G41" s="131"/>
    </row>
    <row r="42" spans="2:7" x14ac:dyDescent="0.2">
      <c r="B42" s="108"/>
      <c r="C42" s="104" t="s">
        <v>124</v>
      </c>
      <c r="D42" s="28">
        <f t="shared" ref="D42:D45" si="4">$D$40/5</f>
        <v>0.02</v>
      </c>
      <c r="E42" s="114">
        <f t="shared" ref="E42:E45" si="5">3.4/5</f>
        <v>0.67999999999999994</v>
      </c>
      <c r="F42" s="130"/>
      <c r="G42" s="131"/>
    </row>
    <row r="43" spans="2:7" x14ac:dyDescent="0.2">
      <c r="B43" s="108"/>
      <c r="C43" s="104" t="s">
        <v>125</v>
      </c>
      <c r="D43" s="28">
        <f t="shared" si="4"/>
        <v>0.02</v>
      </c>
      <c r="E43" s="114">
        <f t="shared" si="5"/>
        <v>0.67999999999999994</v>
      </c>
      <c r="F43" s="130"/>
      <c r="G43" s="131"/>
    </row>
    <row r="44" spans="2:7" x14ac:dyDescent="0.2">
      <c r="B44" s="108"/>
      <c r="C44" s="104" t="s">
        <v>126</v>
      </c>
      <c r="D44" s="28">
        <f t="shared" si="4"/>
        <v>0.02</v>
      </c>
      <c r="E44" s="114">
        <f t="shared" si="5"/>
        <v>0.67999999999999994</v>
      </c>
      <c r="F44" s="130"/>
      <c r="G44" s="131"/>
    </row>
    <row r="45" spans="2:7" x14ac:dyDescent="0.2">
      <c r="B45" s="108"/>
      <c r="C45" s="104" t="s">
        <v>127</v>
      </c>
      <c r="D45" s="28">
        <f t="shared" si="4"/>
        <v>0.02</v>
      </c>
      <c r="E45" s="114">
        <f t="shared" si="5"/>
        <v>0.67999999999999994</v>
      </c>
      <c r="F45" s="130"/>
      <c r="G45" s="131"/>
    </row>
    <row r="46" spans="2:7" x14ac:dyDescent="0.2">
      <c r="B46" s="108"/>
      <c r="C46" s="102" t="s">
        <v>27</v>
      </c>
      <c r="D46" s="112">
        <v>0.1</v>
      </c>
      <c r="E46" s="115">
        <v>3.4</v>
      </c>
      <c r="F46" s="149"/>
      <c r="G46" s="150"/>
    </row>
    <row r="47" spans="2:7" x14ac:dyDescent="0.2">
      <c r="B47" s="108"/>
      <c r="C47" s="104" t="s">
        <v>127</v>
      </c>
      <c r="D47" s="28">
        <v>0.05</v>
      </c>
      <c r="E47" s="114">
        <f>3.4/2</f>
        <v>1.7</v>
      </c>
      <c r="F47" s="130"/>
      <c r="G47" s="131"/>
    </row>
    <row r="48" spans="2:7" x14ac:dyDescent="0.2">
      <c r="B48" s="108"/>
      <c r="C48" s="104" t="s">
        <v>128</v>
      </c>
      <c r="D48" s="28">
        <v>0.05</v>
      </c>
      <c r="E48" s="114">
        <v>1.7</v>
      </c>
      <c r="F48" s="130"/>
      <c r="G48" s="131"/>
    </row>
    <row r="49" spans="2:7" x14ac:dyDescent="0.2">
      <c r="B49" s="108"/>
      <c r="C49" s="102" t="s">
        <v>28</v>
      </c>
      <c r="D49" s="112">
        <v>0.1</v>
      </c>
      <c r="E49" s="115">
        <v>3.4</v>
      </c>
      <c r="F49" s="149"/>
      <c r="G49" s="150"/>
    </row>
    <row r="50" spans="2:7" x14ac:dyDescent="0.2">
      <c r="B50" s="108"/>
      <c r="C50" s="104" t="s">
        <v>129</v>
      </c>
      <c r="D50" s="28">
        <f>$D$49/6</f>
        <v>1.6666666666666666E-2</v>
      </c>
      <c r="E50" s="114">
        <v>0.56699999999999995</v>
      </c>
      <c r="F50" s="130"/>
      <c r="G50" s="131"/>
    </row>
    <row r="51" spans="2:7" x14ac:dyDescent="0.2">
      <c r="B51" s="108"/>
      <c r="C51" s="104" t="s">
        <v>130</v>
      </c>
      <c r="D51" s="28">
        <f t="shared" ref="D51:D55" si="6">$D$49/6</f>
        <v>1.6666666666666666E-2</v>
      </c>
      <c r="E51" s="114">
        <v>0.56699999999999995</v>
      </c>
      <c r="F51" s="130"/>
      <c r="G51" s="131"/>
    </row>
    <row r="52" spans="2:7" x14ac:dyDescent="0.2">
      <c r="B52" s="108"/>
      <c r="C52" s="104" t="s">
        <v>131</v>
      </c>
      <c r="D52" s="28">
        <f t="shared" si="6"/>
        <v>1.6666666666666666E-2</v>
      </c>
      <c r="E52" s="114">
        <v>0.56699999999999995</v>
      </c>
      <c r="F52" s="130"/>
      <c r="G52" s="131"/>
    </row>
    <row r="53" spans="2:7" x14ac:dyDescent="0.2">
      <c r="B53" s="108"/>
      <c r="C53" s="104" t="s">
        <v>145</v>
      </c>
      <c r="D53" s="28">
        <f t="shared" si="6"/>
        <v>1.6666666666666666E-2</v>
      </c>
      <c r="E53" s="114">
        <v>0.56699999999999995</v>
      </c>
      <c r="F53" s="130"/>
      <c r="G53" s="131"/>
    </row>
    <row r="54" spans="2:7" x14ac:dyDescent="0.2">
      <c r="B54" s="108"/>
      <c r="C54" s="104" t="s">
        <v>132</v>
      </c>
      <c r="D54" s="28">
        <f t="shared" si="6"/>
        <v>1.6666666666666666E-2</v>
      </c>
      <c r="E54" s="114">
        <v>0.56599999999999995</v>
      </c>
      <c r="F54" s="130"/>
      <c r="G54" s="131"/>
    </row>
    <row r="55" spans="2:7" x14ac:dyDescent="0.2">
      <c r="B55" s="108"/>
      <c r="C55" s="104" t="s">
        <v>133</v>
      </c>
      <c r="D55" s="28">
        <f t="shared" si="6"/>
        <v>1.6666666666666666E-2</v>
      </c>
      <c r="E55" s="114">
        <v>0.56599999999999995</v>
      </c>
      <c r="F55" s="130"/>
      <c r="G55" s="131"/>
    </row>
    <row r="56" spans="2:7" x14ac:dyDescent="0.2">
      <c r="B56" s="108"/>
      <c r="C56" s="102" t="s">
        <v>29</v>
      </c>
      <c r="D56" s="112">
        <v>0.1</v>
      </c>
      <c r="E56" s="115">
        <v>3.4</v>
      </c>
      <c r="F56" s="149"/>
      <c r="G56" s="150"/>
    </row>
    <row r="57" spans="2:7" x14ac:dyDescent="0.2">
      <c r="B57" s="108"/>
      <c r="C57" s="104" t="s">
        <v>134</v>
      </c>
      <c r="D57" s="28">
        <f>$D$56/4</f>
        <v>2.5000000000000001E-2</v>
      </c>
      <c r="E57" s="114">
        <f>3.4/4</f>
        <v>0.85</v>
      </c>
      <c r="F57" s="130"/>
      <c r="G57" s="131"/>
    </row>
    <row r="58" spans="2:7" x14ac:dyDescent="0.2">
      <c r="B58" s="108"/>
      <c r="C58" s="104" t="s">
        <v>135</v>
      </c>
      <c r="D58" s="28">
        <f t="shared" ref="D58:D60" si="7">$D$56/4</f>
        <v>2.5000000000000001E-2</v>
      </c>
      <c r="E58" s="114">
        <f t="shared" ref="E58:E60" si="8">3.4/4</f>
        <v>0.85</v>
      </c>
      <c r="F58" s="130"/>
      <c r="G58" s="131"/>
    </row>
    <row r="59" spans="2:7" x14ac:dyDescent="0.2">
      <c r="B59" s="108"/>
      <c r="C59" s="104" t="s">
        <v>146</v>
      </c>
      <c r="D59" s="28">
        <f t="shared" si="7"/>
        <v>2.5000000000000001E-2</v>
      </c>
      <c r="E59" s="114">
        <f t="shared" si="8"/>
        <v>0.85</v>
      </c>
      <c r="F59" s="130"/>
      <c r="G59" s="131"/>
    </row>
    <row r="60" spans="2:7" x14ac:dyDescent="0.2">
      <c r="B60" s="108"/>
      <c r="C60" s="104" t="s">
        <v>162</v>
      </c>
      <c r="D60" s="28">
        <f t="shared" si="7"/>
        <v>2.5000000000000001E-2</v>
      </c>
      <c r="E60" s="114">
        <f t="shared" si="8"/>
        <v>0.85</v>
      </c>
      <c r="F60" s="130"/>
      <c r="G60" s="131"/>
    </row>
    <row r="61" spans="2:7" x14ac:dyDescent="0.2">
      <c r="B61" s="108"/>
      <c r="C61" s="102" t="s">
        <v>30</v>
      </c>
      <c r="D61" s="112">
        <v>0.1</v>
      </c>
      <c r="E61" s="115">
        <v>3.4</v>
      </c>
      <c r="F61" s="149"/>
      <c r="G61" s="150"/>
    </row>
    <row r="62" spans="2:7" x14ac:dyDescent="0.2">
      <c r="B62" s="108"/>
      <c r="C62" s="104" t="s">
        <v>135</v>
      </c>
      <c r="D62" s="28">
        <v>0.05</v>
      </c>
      <c r="E62" s="114">
        <f>3.4/2</f>
        <v>1.7</v>
      </c>
      <c r="F62" s="130"/>
      <c r="G62" s="131"/>
    </row>
    <row r="63" spans="2:7" x14ac:dyDescent="0.2">
      <c r="B63" s="108"/>
      <c r="C63" s="104" t="s">
        <v>136</v>
      </c>
      <c r="D63" s="28">
        <v>0.05</v>
      </c>
      <c r="E63" s="114">
        <v>1.7</v>
      </c>
      <c r="F63" s="130"/>
      <c r="G63" s="131"/>
    </row>
    <row r="64" spans="2:7" x14ac:dyDescent="0.2">
      <c r="B64" s="108"/>
      <c r="C64" s="102" t="s">
        <v>31</v>
      </c>
      <c r="D64" s="112">
        <v>0.1</v>
      </c>
      <c r="E64" s="115">
        <v>3.4</v>
      </c>
      <c r="F64" s="149"/>
      <c r="G64" s="150"/>
    </row>
    <row r="65" spans="2:7" x14ac:dyDescent="0.2">
      <c r="B65" s="108"/>
      <c r="C65" s="104" t="s">
        <v>137</v>
      </c>
      <c r="D65" s="28">
        <f>($D$64-$D$70)/5</f>
        <v>1.6470588235999999E-2</v>
      </c>
      <c r="E65" s="114">
        <f>($E$64-$E$70)/5</f>
        <v>0.55999999999999994</v>
      </c>
      <c r="F65" s="130"/>
      <c r="G65" s="131"/>
    </row>
    <row r="66" spans="2:7" x14ac:dyDescent="0.2">
      <c r="B66" s="108"/>
      <c r="C66" s="104" t="s">
        <v>138</v>
      </c>
      <c r="D66" s="28">
        <f t="shared" ref="D66:D69" si="9">($D$64-$D$70)/5</f>
        <v>1.6470588235999999E-2</v>
      </c>
      <c r="E66" s="114">
        <f t="shared" ref="E66:E69" si="10">($E$64-$E$70)/5</f>
        <v>0.55999999999999994</v>
      </c>
      <c r="F66" s="130"/>
      <c r="G66" s="131"/>
    </row>
    <row r="67" spans="2:7" x14ac:dyDescent="0.2">
      <c r="B67" s="108"/>
      <c r="C67" s="104" t="s">
        <v>139</v>
      </c>
      <c r="D67" s="28">
        <f t="shared" si="9"/>
        <v>1.6470588235999999E-2</v>
      </c>
      <c r="E67" s="114">
        <f t="shared" si="10"/>
        <v>0.55999999999999994</v>
      </c>
      <c r="F67" s="130"/>
      <c r="G67" s="131"/>
    </row>
    <row r="68" spans="2:7" x14ac:dyDescent="0.2">
      <c r="B68" s="108"/>
      <c r="C68" s="104" t="s">
        <v>140</v>
      </c>
      <c r="D68" s="28">
        <f t="shared" si="9"/>
        <v>1.6470588235999999E-2</v>
      </c>
      <c r="E68" s="114">
        <f t="shared" si="10"/>
        <v>0.55999999999999994</v>
      </c>
      <c r="F68" s="130"/>
      <c r="G68" s="131"/>
    </row>
    <row r="69" spans="2:7" x14ac:dyDescent="0.2">
      <c r="B69" s="108"/>
      <c r="C69" s="104" t="s">
        <v>141</v>
      </c>
      <c r="D69" s="28">
        <f t="shared" si="9"/>
        <v>1.6470588235999999E-2</v>
      </c>
      <c r="E69" s="114">
        <f t="shared" si="10"/>
        <v>0.55999999999999994</v>
      </c>
      <c r="F69" s="130"/>
      <c r="G69" s="131"/>
    </row>
    <row r="70" spans="2:7" x14ac:dyDescent="0.2">
      <c r="B70" s="108"/>
      <c r="C70" s="103" t="s">
        <v>147</v>
      </c>
      <c r="D70" s="28">
        <v>1.7647058819999999E-2</v>
      </c>
      <c r="E70" s="114">
        <v>0.6</v>
      </c>
      <c r="F70" s="130"/>
      <c r="G70" s="131"/>
    </row>
    <row r="71" spans="2:7" x14ac:dyDescent="0.2">
      <c r="B71" s="109"/>
      <c r="C71" s="105" t="s">
        <v>35</v>
      </c>
      <c r="D71" s="28"/>
      <c r="E71" s="114"/>
      <c r="F71" s="130"/>
      <c r="G71" s="131"/>
    </row>
    <row r="72" spans="2:7" x14ac:dyDescent="0.2">
      <c r="B72" s="109"/>
      <c r="C72" s="106" t="s">
        <v>36</v>
      </c>
      <c r="D72" s="28"/>
      <c r="E72" s="114"/>
      <c r="F72" s="130"/>
      <c r="G72" s="131"/>
    </row>
    <row r="73" spans="2:7" ht="12" customHeight="1" x14ac:dyDescent="0.2">
      <c r="B73" s="109"/>
      <c r="C73" s="106" t="s">
        <v>37</v>
      </c>
      <c r="D73" s="28"/>
      <c r="E73" s="114"/>
      <c r="F73" s="130"/>
      <c r="G73" s="131"/>
    </row>
    <row r="74" spans="2:7" x14ac:dyDescent="0.2">
      <c r="B74" s="109"/>
      <c r="C74" s="105" t="s">
        <v>38</v>
      </c>
      <c r="D74" s="28"/>
      <c r="E74" s="114"/>
      <c r="F74" s="130"/>
      <c r="G74" s="131"/>
    </row>
    <row r="75" spans="2:7" ht="21" x14ac:dyDescent="0.2">
      <c r="B75" s="109"/>
      <c r="C75" s="107" t="s">
        <v>43</v>
      </c>
      <c r="D75" s="28"/>
      <c r="E75" s="114"/>
      <c r="F75" s="130"/>
      <c r="G75" s="131"/>
    </row>
    <row r="76" spans="2:7" x14ac:dyDescent="0.2">
      <c r="B76" s="109"/>
      <c r="C76" s="105" t="s">
        <v>39</v>
      </c>
      <c r="D76" s="28"/>
      <c r="E76" s="115"/>
      <c r="F76" s="130"/>
      <c r="G76" s="131"/>
    </row>
    <row r="77" spans="2:7" x14ac:dyDescent="0.2">
      <c r="B77" s="109"/>
      <c r="C77" s="106" t="s">
        <v>40</v>
      </c>
      <c r="D77" s="28"/>
      <c r="E77" s="114"/>
      <c r="F77" s="130"/>
      <c r="G77" s="131"/>
    </row>
    <row r="78" spans="2:7" x14ac:dyDescent="0.2">
      <c r="B78" s="109"/>
      <c r="C78" s="106" t="s">
        <v>41</v>
      </c>
      <c r="D78" s="28"/>
      <c r="E78" s="114"/>
      <c r="F78" s="130"/>
      <c r="G78" s="131"/>
    </row>
    <row r="79" spans="2:7" x14ac:dyDescent="0.2">
      <c r="B79" s="109"/>
      <c r="C79" s="106" t="s">
        <v>42</v>
      </c>
      <c r="D79" s="28"/>
      <c r="E79" s="114"/>
      <c r="F79" s="130"/>
      <c r="G79" s="131"/>
    </row>
    <row r="80" spans="2:7" ht="13.5" thickBot="1" x14ac:dyDescent="0.25">
      <c r="B80" s="110"/>
      <c r="C80" s="120" t="s">
        <v>163</v>
      </c>
      <c r="D80" s="29"/>
      <c r="E80" s="121"/>
      <c r="F80" s="132"/>
      <c r="G80" s="133"/>
    </row>
  </sheetData>
  <mergeCells count="14">
    <mergeCell ref="B2:E2"/>
    <mergeCell ref="B3:C3"/>
    <mergeCell ref="F2:G2"/>
    <mergeCell ref="F4:G4"/>
    <mergeCell ref="F64:G64"/>
    <mergeCell ref="F61:G61"/>
    <mergeCell ref="F56:G56"/>
    <mergeCell ref="F49:G49"/>
    <mergeCell ref="F46:G46"/>
    <mergeCell ref="F40:G40"/>
    <mergeCell ref="F36:G36"/>
    <mergeCell ref="F21:G21"/>
    <mergeCell ref="F13:G13"/>
    <mergeCell ref="F5:G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  <vt:lpstr>LOTE 11</vt:lpstr>
      <vt:lpstr>LOTE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puesto26</dc:creator>
  <cp:lastModifiedBy>Servan Cabanillas, Ana Belén</cp:lastModifiedBy>
  <dcterms:created xsi:type="dcterms:W3CDTF">2015-06-05T18:19:34Z</dcterms:created>
  <dcterms:modified xsi:type="dcterms:W3CDTF">2026-07-16T11:07:00Z</dcterms:modified>
</cp:coreProperties>
</file>